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840" windowWidth="11910" windowHeight="1110" tabRatio="772" activeTab="9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  <sheet name="июль" sheetId="25" r:id="rId7"/>
    <sheet name="август" sheetId="27" r:id="rId8"/>
    <sheet name="сентябрь" sheetId="28" r:id="rId9"/>
    <sheet name="октябрь" sheetId="29" r:id="rId10"/>
  </sheets>
  <calcPr calcId="145621" refMode="R1C1"/>
</workbook>
</file>

<file path=xl/calcChain.xml><?xml version="1.0" encoding="utf-8"?>
<calcChain xmlns="http://schemas.openxmlformats.org/spreadsheetml/2006/main">
  <c r="J67" i="29" l="1"/>
  <c r="H68" i="29"/>
  <c r="Z93" i="29"/>
  <c r="AC93" i="29"/>
  <c r="W93" i="29"/>
  <c r="T93" i="29"/>
  <c r="Q93" i="29"/>
  <c r="J138" i="29" l="1"/>
  <c r="J126" i="29"/>
  <c r="J102" i="29"/>
  <c r="N95" i="29"/>
  <c r="M95" i="29"/>
  <c r="N94" i="29"/>
  <c r="M94" i="29"/>
  <c r="N93" i="29"/>
  <c r="M93" i="29"/>
  <c r="N92" i="29"/>
  <c r="M92" i="29"/>
  <c r="N91" i="29"/>
  <c r="M91" i="29"/>
  <c r="N90" i="29"/>
  <c r="M90" i="29"/>
  <c r="N89" i="29"/>
  <c r="M89" i="29"/>
  <c r="N88" i="29"/>
  <c r="M88" i="29"/>
  <c r="N87" i="29"/>
  <c r="M87" i="29"/>
  <c r="L86" i="29"/>
  <c r="K86" i="29"/>
  <c r="J86" i="29"/>
  <c r="M86" i="29" s="1"/>
  <c r="I86" i="29"/>
  <c r="H86" i="29"/>
  <c r="G86" i="29"/>
  <c r="F86" i="29"/>
  <c r="N86" i="29" s="1"/>
  <c r="E86" i="29"/>
  <c r="D86" i="29"/>
  <c r="C86" i="29"/>
  <c r="N85" i="29"/>
  <c r="M85" i="29"/>
  <c r="N84" i="29"/>
  <c r="M84" i="29"/>
  <c r="N83" i="29"/>
  <c r="M83" i="29"/>
  <c r="N82" i="29"/>
  <c r="M82" i="29"/>
  <c r="N81" i="29"/>
  <c r="M81" i="29"/>
  <c r="L80" i="29"/>
  <c r="K80" i="29"/>
  <c r="J80" i="29"/>
  <c r="M80" i="29" s="1"/>
  <c r="H80" i="29"/>
  <c r="F80" i="29"/>
  <c r="E80" i="29"/>
  <c r="D80" i="29"/>
  <c r="C80" i="29"/>
  <c r="N79" i="29"/>
  <c r="M79" i="29"/>
  <c r="N78" i="29"/>
  <c r="M78" i="29"/>
  <c r="N77" i="29"/>
  <c r="M77" i="29"/>
  <c r="N76" i="29"/>
  <c r="M76" i="29"/>
  <c r="N75" i="29"/>
  <c r="M75" i="29"/>
  <c r="N74" i="29"/>
  <c r="M74" i="29"/>
  <c r="N73" i="29"/>
  <c r="M73" i="29"/>
  <c r="L72" i="29"/>
  <c r="K72" i="29"/>
  <c r="J72" i="29"/>
  <c r="M72" i="29" s="1"/>
  <c r="I72" i="29"/>
  <c r="H72" i="29"/>
  <c r="G72" i="29"/>
  <c r="F72" i="29"/>
  <c r="N72" i="29" s="1"/>
  <c r="E72" i="29"/>
  <c r="D72" i="29"/>
  <c r="C72" i="29"/>
  <c r="N71" i="29"/>
  <c r="M71" i="29"/>
  <c r="N70" i="29"/>
  <c r="M70" i="29"/>
  <c r="N69" i="29"/>
  <c r="J69" i="29"/>
  <c r="M69" i="29" s="1"/>
  <c r="N68" i="29"/>
  <c r="J68" i="29"/>
  <c r="M68" i="29" s="1"/>
  <c r="Q67" i="29"/>
  <c r="M67" i="29"/>
  <c r="H67" i="29"/>
  <c r="N67" i="29"/>
  <c r="N66" i="29"/>
  <c r="M66" i="29"/>
  <c r="L65" i="29"/>
  <c r="K65" i="29"/>
  <c r="J65" i="29"/>
  <c r="M65" i="29" s="1"/>
  <c r="I65" i="29"/>
  <c r="H65" i="29"/>
  <c r="G65" i="29"/>
  <c r="F65" i="29"/>
  <c r="D65" i="29"/>
  <c r="C65" i="29"/>
  <c r="L52" i="29"/>
  <c r="K52" i="29"/>
  <c r="L47" i="29"/>
  <c r="K47" i="29"/>
  <c r="J47" i="29"/>
  <c r="I47" i="29"/>
  <c r="H47" i="29"/>
  <c r="G47" i="29"/>
  <c r="F47" i="29"/>
  <c r="E47" i="29"/>
  <c r="D47" i="29"/>
  <c r="C47" i="29"/>
  <c r="H45" i="29"/>
  <c r="G45" i="29"/>
  <c r="L43" i="29"/>
  <c r="K43" i="29"/>
  <c r="J43" i="29"/>
  <c r="I43" i="29"/>
  <c r="H43" i="29"/>
  <c r="G43" i="29"/>
  <c r="F43" i="29"/>
  <c r="E43" i="29"/>
  <c r="D43" i="29"/>
  <c r="C43" i="29"/>
  <c r="L39" i="29"/>
  <c r="K39" i="29"/>
  <c r="J39" i="29"/>
  <c r="I39" i="29"/>
  <c r="H39" i="29"/>
  <c r="G39" i="29"/>
  <c r="F39" i="29"/>
  <c r="E39" i="29"/>
  <c r="D39" i="29"/>
  <c r="C39" i="29"/>
  <c r="L35" i="29"/>
  <c r="K35" i="29"/>
  <c r="J35" i="29"/>
  <c r="I35" i="29"/>
  <c r="H35" i="29"/>
  <c r="G35" i="29"/>
  <c r="F35" i="29"/>
  <c r="E35" i="29"/>
  <c r="D35" i="29"/>
  <c r="C35" i="29"/>
  <c r="J34" i="29"/>
  <c r="I34" i="29"/>
  <c r="H34" i="29"/>
  <c r="G34" i="29"/>
  <c r="L32" i="29"/>
  <c r="K32" i="29"/>
  <c r="J32" i="29"/>
  <c r="I32" i="29"/>
  <c r="H32" i="29"/>
  <c r="G32" i="29"/>
  <c r="F32" i="29"/>
  <c r="E32" i="29"/>
  <c r="D32" i="29"/>
  <c r="C32" i="29"/>
  <c r="L28" i="29"/>
  <c r="K28" i="29"/>
  <c r="L23" i="29"/>
  <c r="K23" i="29"/>
  <c r="J23" i="29"/>
  <c r="I23" i="29"/>
  <c r="H23" i="29"/>
  <c r="G23" i="29"/>
  <c r="F23" i="29"/>
  <c r="E23" i="29"/>
  <c r="D23" i="29"/>
  <c r="C23" i="29"/>
  <c r="H21" i="29"/>
  <c r="G21" i="29"/>
  <c r="L19" i="29"/>
  <c r="K19" i="29"/>
  <c r="J19" i="29"/>
  <c r="I19" i="29"/>
  <c r="H19" i="29"/>
  <c r="G19" i="29"/>
  <c r="F19" i="29"/>
  <c r="E19" i="29"/>
  <c r="D19" i="29"/>
  <c r="C19" i="29"/>
  <c r="L15" i="29"/>
  <c r="K15" i="29"/>
  <c r="J15" i="29"/>
  <c r="I15" i="29"/>
  <c r="H15" i="29"/>
  <c r="G15" i="29"/>
  <c r="F15" i="29"/>
  <c r="E15" i="29"/>
  <c r="D15" i="29"/>
  <c r="C15" i="29"/>
  <c r="L11" i="29"/>
  <c r="K11" i="29"/>
  <c r="J11" i="29"/>
  <c r="I11" i="29"/>
  <c r="H11" i="29"/>
  <c r="G11" i="29"/>
  <c r="F11" i="29"/>
  <c r="E11" i="29"/>
  <c r="D11" i="29"/>
  <c r="C11" i="29"/>
  <c r="L8" i="29"/>
  <c r="K8" i="29"/>
  <c r="J8" i="29"/>
  <c r="I8" i="29"/>
  <c r="H8" i="29"/>
  <c r="G8" i="29"/>
  <c r="F8" i="29"/>
  <c r="E8" i="29"/>
  <c r="D8" i="29"/>
  <c r="C8" i="29"/>
  <c r="J130" i="29" l="1"/>
  <c r="N65" i="29"/>
  <c r="N80" i="29"/>
  <c r="T69" i="28"/>
  <c r="Q67" i="28"/>
  <c r="AC93" i="28"/>
  <c r="AC82" i="28"/>
  <c r="Z82" i="28"/>
  <c r="Z78" i="28" l="1"/>
  <c r="AC77" i="28"/>
  <c r="J67" i="28"/>
  <c r="F67" i="28" l="1"/>
  <c r="G34" i="28" l="1"/>
  <c r="J138" i="28"/>
  <c r="J126" i="28"/>
  <c r="J102" i="28"/>
  <c r="J130" i="28" s="1"/>
  <c r="N95" i="28"/>
  <c r="M95" i="28"/>
  <c r="N94" i="28"/>
  <c r="M94" i="28"/>
  <c r="N93" i="28"/>
  <c r="M93" i="28"/>
  <c r="N92" i="28"/>
  <c r="M92" i="28"/>
  <c r="N91" i="28"/>
  <c r="M91" i="28"/>
  <c r="N90" i="28"/>
  <c r="M90" i="28"/>
  <c r="N89" i="28"/>
  <c r="M89" i="28"/>
  <c r="N88" i="28"/>
  <c r="M88" i="28"/>
  <c r="N87" i="28"/>
  <c r="M87" i="28"/>
  <c r="L86" i="28"/>
  <c r="K86" i="28"/>
  <c r="J86" i="28"/>
  <c r="M86" i="28" s="1"/>
  <c r="I86" i="28"/>
  <c r="H86" i="28"/>
  <c r="G86" i="28"/>
  <c r="F86" i="28"/>
  <c r="E86" i="28"/>
  <c r="D86" i="28"/>
  <c r="C86" i="28"/>
  <c r="N85" i="28"/>
  <c r="M85" i="28"/>
  <c r="N84" i="28"/>
  <c r="M84" i="28"/>
  <c r="N83" i="28"/>
  <c r="M83" i="28"/>
  <c r="N82" i="28"/>
  <c r="M82" i="28"/>
  <c r="N81" i="28"/>
  <c r="M81" i="28"/>
  <c r="L80" i="28"/>
  <c r="K80" i="28"/>
  <c r="J80" i="28"/>
  <c r="M80" i="28" s="1"/>
  <c r="H80" i="28"/>
  <c r="F80" i="28"/>
  <c r="E80" i="28"/>
  <c r="D80" i="28"/>
  <c r="C80" i="28"/>
  <c r="N79" i="28"/>
  <c r="M79" i="28"/>
  <c r="N78" i="28"/>
  <c r="M78" i="28"/>
  <c r="N77" i="28"/>
  <c r="M77" i="28"/>
  <c r="N76" i="28"/>
  <c r="M76" i="28"/>
  <c r="N75" i="28"/>
  <c r="M75" i="28"/>
  <c r="N74" i="28"/>
  <c r="M74" i="28"/>
  <c r="N73" i="28"/>
  <c r="M73" i="28"/>
  <c r="L72" i="28"/>
  <c r="K72" i="28"/>
  <c r="J72" i="28"/>
  <c r="M72" i="28" s="1"/>
  <c r="I72" i="28"/>
  <c r="H72" i="28"/>
  <c r="G72" i="28"/>
  <c r="F72" i="28"/>
  <c r="E72" i="28"/>
  <c r="D72" i="28"/>
  <c r="C72" i="28"/>
  <c r="N71" i="28"/>
  <c r="M71" i="28"/>
  <c r="N70" i="28"/>
  <c r="M70" i="28"/>
  <c r="N69" i="28"/>
  <c r="J69" i="28"/>
  <c r="M69" i="28" s="1"/>
  <c r="AC68" i="28"/>
  <c r="Z68" i="28"/>
  <c r="W68" i="28"/>
  <c r="Q68" i="28"/>
  <c r="N68" i="28"/>
  <c r="J68" i="28"/>
  <c r="M68" i="28" s="1"/>
  <c r="H68" i="28"/>
  <c r="AC67" i="28"/>
  <c r="Z67" i="28"/>
  <c r="W67" i="28"/>
  <c r="T67" i="28"/>
  <c r="M67" i="28"/>
  <c r="H67" i="28"/>
  <c r="N67" i="28"/>
  <c r="N66" i="28"/>
  <c r="M66" i="28"/>
  <c r="L65" i="28"/>
  <c r="K65" i="28"/>
  <c r="J65" i="28"/>
  <c r="M65" i="28" s="1"/>
  <c r="I65" i="28"/>
  <c r="H65" i="28"/>
  <c r="G65" i="28"/>
  <c r="F65" i="28"/>
  <c r="D65" i="28"/>
  <c r="C65" i="28"/>
  <c r="L52" i="28"/>
  <c r="K52" i="28"/>
  <c r="L47" i="28"/>
  <c r="K47" i="28"/>
  <c r="J47" i="28"/>
  <c r="I47" i="28"/>
  <c r="H47" i="28"/>
  <c r="G47" i="28"/>
  <c r="F47" i="28"/>
  <c r="E47" i="28"/>
  <c r="D47" i="28"/>
  <c r="C47" i="28"/>
  <c r="J45" i="28"/>
  <c r="I45" i="28"/>
  <c r="H45" i="28"/>
  <c r="G45" i="28"/>
  <c r="L43" i="28"/>
  <c r="K43" i="28"/>
  <c r="J43" i="28"/>
  <c r="I43" i="28"/>
  <c r="H43" i="28"/>
  <c r="G43" i="28"/>
  <c r="F43" i="28"/>
  <c r="E43" i="28"/>
  <c r="D43" i="28"/>
  <c r="C43" i="28"/>
  <c r="L39" i="28"/>
  <c r="K39" i="28"/>
  <c r="J39" i="28"/>
  <c r="I39" i="28"/>
  <c r="H39" i="28"/>
  <c r="G39" i="28"/>
  <c r="F39" i="28"/>
  <c r="E39" i="28"/>
  <c r="D39" i="28"/>
  <c r="C39" i="28"/>
  <c r="L35" i="28"/>
  <c r="K35" i="28"/>
  <c r="J35" i="28"/>
  <c r="I35" i="28"/>
  <c r="H35" i="28"/>
  <c r="G35" i="28"/>
  <c r="F35" i="28"/>
  <c r="E35" i="28"/>
  <c r="D35" i="28"/>
  <c r="C35" i="28"/>
  <c r="J34" i="28"/>
  <c r="I34" i="28"/>
  <c r="H34" i="28"/>
  <c r="L32" i="28"/>
  <c r="K32" i="28"/>
  <c r="J32" i="28"/>
  <c r="I32" i="28"/>
  <c r="H32" i="28"/>
  <c r="G32" i="28"/>
  <c r="F32" i="28"/>
  <c r="E32" i="28"/>
  <c r="D32" i="28"/>
  <c r="C32" i="28"/>
  <c r="L28" i="28"/>
  <c r="K28" i="28"/>
  <c r="L23" i="28"/>
  <c r="K23" i="28"/>
  <c r="J23" i="28"/>
  <c r="I23" i="28"/>
  <c r="H23" i="28"/>
  <c r="G23" i="28"/>
  <c r="F23" i="28"/>
  <c r="E23" i="28"/>
  <c r="D23" i="28"/>
  <c r="C23" i="28"/>
  <c r="J21" i="28"/>
  <c r="I21" i="28"/>
  <c r="H21" i="28"/>
  <c r="G21" i="28"/>
  <c r="L19" i="28"/>
  <c r="K19" i="28"/>
  <c r="J19" i="28"/>
  <c r="I19" i="28"/>
  <c r="H19" i="28"/>
  <c r="G19" i="28"/>
  <c r="F19" i="28"/>
  <c r="E19" i="28"/>
  <c r="D19" i="28"/>
  <c r="C19" i="28"/>
  <c r="L15" i="28"/>
  <c r="K15" i="28"/>
  <c r="J15" i="28"/>
  <c r="I15" i="28"/>
  <c r="H15" i="28"/>
  <c r="G15" i="28"/>
  <c r="F15" i="28"/>
  <c r="E15" i="28"/>
  <c r="D15" i="28"/>
  <c r="C15" i="28"/>
  <c r="L11" i="28"/>
  <c r="K11" i="28"/>
  <c r="J11" i="28"/>
  <c r="I11" i="28"/>
  <c r="H11" i="28"/>
  <c r="G11" i="28"/>
  <c r="F11" i="28"/>
  <c r="E11" i="28"/>
  <c r="D11" i="28"/>
  <c r="C11" i="28"/>
  <c r="L8" i="28"/>
  <c r="K8" i="28"/>
  <c r="J8" i="28"/>
  <c r="I8" i="28"/>
  <c r="H8" i="28"/>
  <c r="G8" i="28"/>
  <c r="F8" i="28"/>
  <c r="E8" i="28"/>
  <c r="D8" i="28"/>
  <c r="C8" i="28"/>
  <c r="N65" i="28" l="1"/>
  <c r="N72" i="28"/>
  <c r="N80" i="28"/>
  <c r="N86" i="28"/>
  <c r="J72" i="27"/>
  <c r="J71" i="27"/>
  <c r="J70" i="27"/>
  <c r="J68" i="27"/>
  <c r="I68" i="27"/>
  <c r="H71" i="27"/>
  <c r="H70" i="27"/>
  <c r="H68" i="27"/>
  <c r="G68" i="27"/>
  <c r="E70" i="27"/>
  <c r="J129" i="27"/>
  <c r="J105" i="27"/>
  <c r="J133" i="27" s="1"/>
  <c r="C68" i="27"/>
  <c r="D68" i="27"/>
  <c r="K68" i="27"/>
  <c r="L68" i="27"/>
  <c r="F70" i="27"/>
  <c r="F68" i="27" s="1"/>
  <c r="C75" i="27"/>
  <c r="D75" i="27"/>
  <c r="E75" i="27"/>
  <c r="F75" i="27"/>
  <c r="G75" i="27"/>
  <c r="H75" i="27"/>
  <c r="I75" i="27"/>
  <c r="J75" i="27"/>
  <c r="K75" i="27"/>
  <c r="L75" i="27"/>
  <c r="C83" i="27"/>
  <c r="D83" i="27"/>
  <c r="E83" i="27"/>
  <c r="F83" i="27"/>
  <c r="H83" i="27"/>
  <c r="J83" i="27"/>
  <c r="K83" i="27"/>
  <c r="L83" i="27"/>
  <c r="C89" i="27"/>
  <c r="D89" i="27"/>
  <c r="E89" i="27"/>
  <c r="F89" i="27"/>
  <c r="G89" i="27"/>
  <c r="H89" i="27"/>
  <c r="I89" i="27"/>
  <c r="J89" i="27"/>
  <c r="K89" i="27"/>
  <c r="L89" i="27"/>
  <c r="J40" i="27" l="1"/>
  <c r="I40" i="27"/>
  <c r="J48" i="27"/>
  <c r="I48" i="27"/>
  <c r="H48" i="27"/>
  <c r="G48" i="27"/>
  <c r="J36" i="27"/>
  <c r="I36" i="27"/>
  <c r="H36" i="27"/>
  <c r="G36" i="27"/>
  <c r="J22" i="27"/>
  <c r="I22" i="27"/>
  <c r="H22" i="27"/>
  <c r="G22" i="27"/>
  <c r="C22" i="27"/>
  <c r="H40" i="27"/>
  <c r="G40" i="27"/>
  <c r="F40" i="27"/>
  <c r="E40" i="27"/>
  <c r="D40" i="27"/>
  <c r="C40" i="27"/>
  <c r="J141" i="27" l="1"/>
  <c r="N98" i="27"/>
  <c r="M98" i="27"/>
  <c r="N97" i="27"/>
  <c r="M97" i="27"/>
  <c r="N96" i="27"/>
  <c r="M96" i="27"/>
  <c r="N95" i="27"/>
  <c r="M95" i="27"/>
  <c r="N94" i="27"/>
  <c r="M94" i="27"/>
  <c r="N93" i="27"/>
  <c r="M93" i="27"/>
  <c r="N92" i="27"/>
  <c r="M92" i="27"/>
  <c r="N91" i="27"/>
  <c r="M91" i="27"/>
  <c r="N90" i="27"/>
  <c r="M90" i="27"/>
  <c r="M89" i="27"/>
  <c r="N89" i="27"/>
  <c r="N88" i="27"/>
  <c r="M88" i="27"/>
  <c r="N87" i="27"/>
  <c r="M87" i="27"/>
  <c r="N86" i="27"/>
  <c r="M86" i="27"/>
  <c r="N85" i="27"/>
  <c r="M85" i="27"/>
  <c r="N84" i="27"/>
  <c r="M84" i="27"/>
  <c r="M83" i="27"/>
  <c r="N82" i="27"/>
  <c r="M82" i="27"/>
  <c r="N81" i="27"/>
  <c r="M81" i="27"/>
  <c r="N80" i="27"/>
  <c r="M80" i="27"/>
  <c r="N79" i="27"/>
  <c r="M79" i="27"/>
  <c r="N78" i="27"/>
  <c r="M78" i="27"/>
  <c r="N77" i="27"/>
  <c r="M77" i="27"/>
  <c r="N76" i="27"/>
  <c r="M76" i="27"/>
  <c r="N74" i="27"/>
  <c r="M74" i="27"/>
  <c r="N73" i="27"/>
  <c r="M73" i="27"/>
  <c r="N72" i="27"/>
  <c r="M72" i="27"/>
  <c r="AC71" i="27"/>
  <c r="Z71" i="27"/>
  <c r="W71" i="27"/>
  <c r="T71" i="27"/>
  <c r="Q71" i="27"/>
  <c r="N71" i="27"/>
  <c r="M71" i="27"/>
  <c r="AC70" i="27"/>
  <c r="Z70" i="27"/>
  <c r="W70" i="27"/>
  <c r="T70" i="27"/>
  <c r="P70" i="27"/>
  <c r="M70" i="27"/>
  <c r="N70" i="27"/>
  <c r="N69" i="27"/>
  <c r="M69" i="27"/>
  <c r="Q68" i="27"/>
  <c r="M68" i="27"/>
  <c r="L55" i="27"/>
  <c r="K55" i="27"/>
  <c r="L50" i="27"/>
  <c r="K50" i="27"/>
  <c r="J50" i="27"/>
  <c r="I50" i="27"/>
  <c r="H50" i="27"/>
  <c r="G50" i="27"/>
  <c r="F50" i="27"/>
  <c r="E50" i="27"/>
  <c r="D50" i="27"/>
  <c r="C50" i="27"/>
  <c r="I45" i="27"/>
  <c r="H45" i="27"/>
  <c r="L45" i="27"/>
  <c r="K45" i="27"/>
  <c r="J45" i="27"/>
  <c r="G45" i="27"/>
  <c r="F45" i="27"/>
  <c r="E45" i="27"/>
  <c r="D45" i="27"/>
  <c r="C45" i="27"/>
  <c r="L41" i="27"/>
  <c r="K41" i="27"/>
  <c r="J41" i="27"/>
  <c r="I41" i="27"/>
  <c r="H41" i="27"/>
  <c r="G41" i="27"/>
  <c r="F41" i="27"/>
  <c r="E41" i="27"/>
  <c r="D41" i="27"/>
  <c r="C41" i="27"/>
  <c r="L37" i="27"/>
  <c r="K37" i="27"/>
  <c r="J37" i="27"/>
  <c r="I37" i="27"/>
  <c r="H37" i="27"/>
  <c r="G37" i="27"/>
  <c r="F37" i="27"/>
  <c r="E37" i="27"/>
  <c r="D37" i="27"/>
  <c r="C37" i="27"/>
  <c r="J33" i="27"/>
  <c r="G33" i="27"/>
  <c r="L33" i="27"/>
  <c r="K33" i="27"/>
  <c r="I33" i="27"/>
  <c r="H33" i="27"/>
  <c r="F33" i="27"/>
  <c r="E33" i="27"/>
  <c r="D33" i="27"/>
  <c r="C33" i="27"/>
  <c r="L29" i="27"/>
  <c r="K29" i="27"/>
  <c r="L24" i="27"/>
  <c r="K24" i="27"/>
  <c r="J24" i="27"/>
  <c r="I24" i="27"/>
  <c r="H24" i="27"/>
  <c r="G24" i="27"/>
  <c r="F24" i="27"/>
  <c r="E24" i="27"/>
  <c r="D24" i="27"/>
  <c r="C24" i="27"/>
  <c r="I19" i="27"/>
  <c r="H19" i="27"/>
  <c r="L19" i="27"/>
  <c r="K19" i="27"/>
  <c r="J19" i="27"/>
  <c r="G19" i="27"/>
  <c r="F19" i="27"/>
  <c r="E19" i="27"/>
  <c r="D19" i="27"/>
  <c r="C19" i="27"/>
  <c r="L15" i="27"/>
  <c r="K15" i="27"/>
  <c r="J15" i="27"/>
  <c r="I15" i="27"/>
  <c r="H15" i="27"/>
  <c r="G15" i="27"/>
  <c r="F15" i="27"/>
  <c r="E15" i="27"/>
  <c r="D15" i="27"/>
  <c r="C15" i="27"/>
  <c r="I11" i="27"/>
  <c r="H11" i="27"/>
  <c r="L11" i="27"/>
  <c r="K11" i="27"/>
  <c r="J11" i="27"/>
  <c r="G11" i="27"/>
  <c r="F11" i="27"/>
  <c r="E11" i="27"/>
  <c r="D11" i="27"/>
  <c r="C11" i="27"/>
  <c r="J8" i="27"/>
  <c r="G8" i="27"/>
  <c r="L8" i="27"/>
  <c r="K8" i="27"/>
  <c r="I8" i="27"/>
  <c r="H8" i="27"/>
  <c r="F8" i="27"/>
  <c r="E8" i="27"/>
  <c r="D8" i="27"/>
  <c r="C8" i="27"/>
  <c r="N68" i="27" l="1"/>
  <c r="M75" i="27"/>
  <c r="N75" i="27"/>
  <c r="N83" i="27"/>
  <c r="J142" i="25"/>
  <c r="J106" i="25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K90" i="25"/>
  <c r="J90" i="25"/>
  <c r="M90" i="25" s="1"/>
  <c r="I90" i="25"/>
  <c r="H90" i="25"/>
  <c r="G90" i="25"/>
  <c r="F90" i="25"/>
  <c r="N90" i="25" s="1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M84" i="25"/>
  <c r="L84" i="25"/>
  <c r="K84" i="25"/>
  <c r="J84" i="25"/>
  <c r="H84" i="25"/>
  <c r="F84" i="25"/>
  <c r="E84" i="25"/>
  <c r="D84" i="25"/>
  <c r="N84" i="25" s="1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M76" i="25"/>
  <c r="L76" i="25"/>
  <c r="K76" i="25"/>
  <c r="J76" i="25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C72" i="25"/>
  <c r="Z72" i="25"/>
  <c r="W72" i="25"/>
  <c r="T72" i="25"/>
  <c r="Q72" i="25"/>
  <c r="N72" i="25"/>
  <c r="J72" i="25"/>
  <c r="J69" i="25" s="1"/>
  <c r="M69" i="25" s="1"/>
  <c r="I72" i="25"/>
  <c r="AC71" i="25"/>
  <c r="Z71" i="25"/>
  <c r="W71" i="25"/>
  <c r="T71" i="25"/>
  <c r="P71" i="25"/>
  <c r="M71" i="25"/>
  <c r="J71" i="25"/>
  <c r="I71" i="25"/>
  <c r="H71" i="25"/>
  <c r="F71" i="25"/>
  <c r="F69" i="25" s="1"/>
  <c r="N69" i="25" s="1"/>
  <c r="E71" i="25"/>
  <c r="N70" i="25"/>
  <c r="M70" i="25"/>
  <c r="Q69" i="25"/>
  <c r="L69" i="25"/>
  <c r="K69" i="25"/>
  <c r="I69" i="25"/>
  <c r="H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J49" i="25"/>
  <c r="J46" i="25" s="1"/>
  <c r="I49" i="25"/>
  <c r="H49" i="25"/>
  <c r="G49" i="25"/>
  <c r="G46" i="25" s="1"/>
  <c r="L46" i="25"/>
  <c r="K46" i="25"/>
  <c r="I46" i="25"/>
  <c r="H46" i="25"/>
  <c r="F46" i="25"/>
  <c r="E46" i="25"/>
  <c r="D46" i="25"/>
  <c r="C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J38" i="25"/>
  <c r="I38" i="25"/>
  <c r="H38" i="25"/>
  <c r="G38" i="25"/>
  <c r="F38" i="25"/>
  <c r="E38" i="25"/>
  <c r="D38" i="25"/>
  <c r="C38" i="25"/>
  <c r="J37" i="25"/>
  <c r="I37" i="25"/>
  <c r="I34" i="25" s="1"/>
  <c r="H37" i="25"/>
  <c r="H34" i="25" s="1"/>
  <c r="G37" i="25"/>
  <c r="L34" i="25"/>
  <c r="K34" i="25"/>
  <c r="J34" i="25"/>
  <c r="G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J23" i="25"/>
  <c r="J20" i="25" s="1"/>
  <c r="I23" i="25"/>
  <c r="H23" i="25"/>
  <c r="G23" i="25"/>
  <c r="G20" i="25" s="1"/>
  <c r="L20" i="25"/>
  <c r="K20" i="25"/>
  <c r="I20" i="25"/>
  <c r="H20" i="25"/>
  <c r="F20" i="25"/>
  <c r="E20" i="25"/>
  <c r="D20" i="25"/>
  <c r="C20" i="25"/>
  <c r="L16" i="25"/>
  <c r="K16" i="25"/>
  <c r="J16" i="25"/>
  <c r="I16" i="25"/>
  <c r="H16" i="25"/>
  <c r="G16" i="25"/>
  <c r="F16" i="25"/>
  <c r="E16" i="25"/>
  <c r="D16" i="25"/>
  <c r="C16" i="25"/>
  <c r="J15" i="25"/>
  <c r="J12" i="25" s="1"/>
  <c r="I15" i="25"/>
  <c r="H15" i="25"/>
  <c r="G15" i="25"/>
  <c r="G12" i="25" s="1"/>
  <c r="L12" i="25"/>
  <c r="K12" i="25"/>
  <c r="I12" i="25"/>
  <c r="H12" i="25"/>
  <c r="F12" i="25"/>
  <c r="E12" i="25"/>
  <c r="D12" i="25"/>
  <c r="C12" i="25"/>
  <c r="J11" i="25"/>
  <c r="I11" i="25"/>
  <c r="I8" i="25" s="1"/>
  <c r="H11" i="25"/>
  <c r="H8" i="25" s="1"/>
  <c r="G11" i="25"/>
  <c r="L8" i="25"/>
  <c r="K8" i="25"/>
  <c r="J8" i="25"/>
  <c r="G8" i="25"/>
  <c r="F8" i="25"/>
  <c r="E8" i="25"/>
  <c r="D8" i="25"/>
  <c r="C8" i="25"/>
  <c r="N71" i="25" l="1"/>
  <c r="M72" i="25"/>
  <c r="J71" i="24"/>
  <c r="J106" i="24"/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I71" i="24" l="1"/>
  <c r="F71" i="24" l="1"/>
  <c r="E71" i="24"/>
  <c r="J72" i="24" l="1"/>
  <c r="J69" i="24" s="1"/>
  <c r="M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<sst xmlns="http://schemas.openxmlformats.org/spreadsheetml/2006/main" count="2632" uniqueCount="213">
  <si>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</si>
  <si>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</si>
  <si>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</si>
  <si>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</si>
  <si>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</si>
  <si>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</si>
  <si>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</si>
  <si>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</si>
  <si>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</si>
  <si>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</si>
  <si>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</si>
  <si>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</si>
  <si>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</si>
  <si>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</si>
  <si>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</si>
  <si>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</si>
  <si>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</si>
  <si>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</si>
  <si>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</si>
  <si>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</si>
  <si>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</si>
  <si>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</si>
  <si>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</si>
  <si>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</si>
  <si>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</si>
  <si>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</si>
  <si>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</si>
  <si>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</si>
  <si>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</si>
  <si>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</si>
  <si>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</si>
  <si>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</si>
  <si>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</si>
  <si>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</si>
  <si>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</si>
  <si>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</si>
  <si>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</si>
  <si>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</si>
  <si>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</si>
  <si>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</si>
  <si>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</si>
  <si>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</si>
  <si>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</si>
  <si>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</si>
  <si>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</si>
  <si>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</si>
  <si>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</si>
  <si>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</si>
  <si>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</si>
  <si>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</si>
  <si>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</si>
  <si>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</si>
  <si>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</si>
  <si>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</si>
  <si>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</si>
  <si>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</si>
  <si>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</si>
  <si>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</si>
  <si>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</si>
  <si>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</si>
  <si>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</si>
  <si>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</si>
  <si>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</si>
  <si>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</si>
  <si>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</si>
  <si>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</si>
  <si>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</si>
  <si>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</si>
  <si>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</si>
  <si>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</si>
  <si>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</si>
  <si>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</si>
  <si>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</si>
  <si>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</si>
  <si>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</si>
  <si>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</si>
  <si>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</si>
  <si>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</si>
  <si>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</si>
  <si>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</si>
  <si>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</si>
  <si>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</si>
  <si>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</si>
  <si>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</si>
  <si>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</si>
  <si>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</si>
  <si>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</si>
  <si>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</si>
  <si>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</si>
  <si>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</si>
  <si>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</si>
  <si>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</si>
  <si>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</si>
  <si>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</si>
  <si>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</si>
  <si>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</si>
  <si>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</si>
  <si>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</si>
  <si>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</si>
  <si>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</si>
  <si>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</si>
  <si>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</si>
  <si>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</si>
  <si>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</si>
  <si>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</si>
  <si>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</si>
  <si>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</si>
  <si>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</si>
  <si>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</si>
  <si>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</si>
  <si>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</si>
  <si>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</si>
  <si>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</si>
  <si>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</si>
  <si>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</si>
  <si>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</si>
  <si>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</si>
  <si>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</si>
  <si>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</si>
  <si>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</si>
  <si>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</si>
  <si>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</si>
  <si>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</si>
  <si>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</si>
  <si>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</si>
  <si>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</si>
  <si>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</si>
  <si>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</si>
  <si>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</si>
  <si>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</si>
  <si>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</si>
  <si>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</si>
  <si>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</si>
  <si>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</si>
  <si>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</si>
  <si>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</si>
  <si>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</si>
  <si>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</si>
  <si>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</si>
  <si>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</si>
  <si>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</si>
  <si>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</si>
  <si>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</si>
  <si>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</si>
  <si>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</si>
  <si>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</si>
  <si>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</si>
  <si>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</si>
  <si>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</si>
  <si>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</si>
  <si>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</si>
  <si>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</si>
  <si>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</si>
  <si>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</si>
  <si>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</si>
  <si>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</si>
  <si>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</si>
  <si>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</si>
  <si>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</si>
  <si>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</si>
  <si>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</si>
  <si>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</si>
  <si>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</si>
  <si>
    <t>1. Выполнение графика по выводу в ремонт на 01.07.2023 г.</t>
  </si>
  <si>
    <t>2. Выполнение графика окончания ремонта на 01.07.2023 г.</t>
  </si>
  <si>
    <t>Выполнение графика ремонта на 01.07.2023 г.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</si>
  <si>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</si>
  <si>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</si>
  <si>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</si>
  <si>
    <t>1. Выполнение графика по выводу в ремонт на 01.09.2023 г.</t>
  </si>
  <si>
    <t>2. Выполнение графика окончания ремонта на 01.09.2023 г.</t>
  </si>
  <si>
    <t>Выполнение графика ремонта на 01.09.2023 г.</t>
  </si>
  <si>
    <t xml:space="preserve">Выполнение внеплановых работ по техническому состоянию.  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</si>
  <si>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</si>
  <si>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</si>
  <si>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</t>
    </r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</si>
  <si>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подвесного изолятора  на П-обр. опоре №153</t>
    </r>
  </si>
  <si>
    <t>В результате осмотра участка ВЛ 110 кВ Бета – Алискерово  после отключения на опоре № 153 обнаружен повреждённый подвесной изолятор (фаза уточняется). Идет расследование .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</si>
  <si>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</si>
  <si>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Ремонт ф.С на П-обр. опоре № 837</t>
    </r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</si>
  <si>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Установка временных металлических опор  №№ 184, 187</t>
    </r>
  </si>
  <si>
    <r>
      <rPr>
        <b/>
        <sz val="10"/>
        <rFont val="Times New Roman"/>
        <family val="1"/>
        <charset val="204"/>
      </rPr>
      <t>ВЛ 110 кВ Бета - Гамма</t>
    </r>
    <r>
      <rPr>
        <sz val="10"/>
        <rFont val="Times New Roman"/>
        <family val="1"/>
        <charset val="204"/>
      </rPr>
      <t xml:space="preserve">
Установлена временная металическая опора №314</t>
    </r>
  </si>
  <si>
    <t>Излом консоли П-обр. опоры №314 ВЛ 110 кВ Бета-Гамма</t>
  </si>
  <si>
    <r>
      <rPr>
        <b/>
        <sz val="10"/>
        <rFont val="Times New Roman"/>
        <family val="1"/>
        <charset val="204"/>
      </rPr>
      <t>ВЛ 110 кВ БиАЭС - Встречный</t>
    </r>
    <r>
      <rPr>
        <sz val="10"/>
        <rFont val="Times New Roman"/>
        <family val="1"/>
        <charset val="204"/>
      </rPr>
      <t xml:space="preserve">
Замена АП-обр. опор №№ 8, 11</t>
    </r>
  </si>
  <si>
    <t>Ремонт по техническому состоянию</t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</si>
  <si>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Замена опор №№ 184, 187</t>
    </r>
  </si>
  <si>
    <t>Замена временных опор на постоянные</t>
  </si>
  <si>
    <r>
      <rPr>
        <b/>
        <sz val="10"/>
        <rFont val="Times New Roman"/>
        <family val="1"/>
        <charset val="204"/>
      </rPr>
      <t>ВЛ 6 кВ № 7</t>
    </r>
    <r>
      <rPr>
        <sz val="10"/>
        <rFont val="Times New Roman"/>
        <family val="1"/>
        <charset val="204"/>
      </rPr>
      <t xml:space="preserve"> 
Забурена доп. свая и укреплена укосом оп. № 26</t>
    </r>
  </si>
  <si>
    <t>Воздействие ветра с порывами до 10 м/с привело к наклону опоры. Опора №26 ВЛ-6 кВ №7 - пасынок выдавлен из грунта, оборван провод ф. «С» между опорами №25 и №26</t>
  </si>
  <si>
    <r>
      <rPr>
        <b/>
        <sz val="10"/>
        <rFont val="Times New Roman"/>
        <family val="1"/>
        <charset val="204"/>
      </rPr>
      <t>ВЛ 6 кВ № 8</t>
    </r>
    <r>
      <rPr>
        <sz val="10"/>
        <rFont val="Times New Roman"/>
        <family val="1"/>
        <charset val="204"/>
      </rPr>
      <t xml:space="preserve">
Забурена доп. свая и укреплена Т-оп. № 5</t>
    </r>
  </si>
  <si>
    <t>Воздействие ветра с порывами до 10 м/с привело к наклону опоры №5. Опора №5 ВЛ-6 кВ №8 - сломана у основания</t>
  </si>
  <si>
    <r>
      <rPr>
        <b/>
        <sz val="10"/>
        <rFont val="Times New Roman"/>
        <family val="1"/>
        <charset val="204"/>
      </rPr>
      <t>ВЛ 110 кВ БиАЭС-Встречный</t>
    </r>
    <r>
      <rPr>
        <sz val="10"/>
        <rFont val="Times New Roman"/>
        <family val="1"/>
        <charset val="204"/>
      </rPr>
      <t xml:space="preserve">
Установлена временная металическая опора №239</t>
    </r>
  </si>
  <si>
    <t>Устранение последствий аварии</t>
  </si>
  <si>
    <t>ВСЕГО:</t>
  </si>
  <si>
    <t>1. Выполнение графика по выводу в ремонт на 01.10.2023 г.</t>
  </si>
  <si>
    <t>2. Выполнение графика окончания ремонта на 01.10.2023 г.</t>
  </si>
  <si>
    <t>Выполнение графика ремонта на 01.10.2023 г.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</si>
  <si>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</si>
  <si>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t>I неделя (1-3 сентября)</t>
  </si>
  <si>
    <t>II неделя  (4-10 сентября)</t>
  </si>
  <si>
    <t>III неделя (11-17 сентября)</t>
  </si>
  <si>
    <t>IV неделя (18-24 сентября)</t>
  </si>
  <si>
    <t>V неделя (25-30 сентября)</t>
  </si>
  <si>
    <t>1. Выполнение графика по выводу в ремонт на 01.11.2023 г.</t>
  </si>
  <si>
    <t>2. Выполнение графика окончания ремонта на 01.11.2023 г.</t>
  </si>
  <si>
    <t>Выполнение графика ремонта на 01.11.2023 г.</t>
  </si>
  <si>
    <t>III неделя (09-15 октября)</t>
  </si>
  <si>
    <t>IV неделя (16-22 октября)</t>
  </si>
  <si>
    <t>V неделя (23-29 октября)</t>
  </si>
  <si>
    <t>II неделя  (01-08 октября)</t>
  </si>
  <si>
    <t>V неделя (30-31 октября)</t>
  </si>
  <si>
    <r>
      <rPr>
        <b/>
        <sz val="10"/>
        <rFont val="Times New Roman"/>
        <family val="1"/>
        <charset val="204"/>
      </rPr>
      <t>ВЛ 110 кВ ЭГРЭС - Валунистый</t>
    </r>
    <r>
      <rPr>
        <sz val="10"/>
        <rFont val="Times New Roman"/>
        <family val="1"/>
        <charset val="204"/>
      </rPr>
      <t xml:space="preserve">
Замена АУ опор №№ 132, 142, 149,157 - 4 шт.
Замена П-обр. опор №№ 133, 134, 135, 136, 137, 138, 139, 140, 141, 143, 144, 145, 146, 147, 148, 150, 151, 152, 153, 154, 155, 156 - 22 шт. </t>
    </r>
  </si>
  <si>
    <t>Внеплановые работы по техническому состоянию. Договор подряда №594-23 от 07.07.2023 с ООО "Современное энергетическое 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</si>
</sst>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08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4" borderId="13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2" fontId="5" fillId="4" borderId="13" xfId="2" applyNumberFormat="1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166" fontId="13" fillId="2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3" fontId="5" fillId="4" borderId="49" xfId="2" applyNumberFormat="1" applyFont="1" applyFill="1" applyBorder="1" applyAlignment="1" applyProtection="1">
      <alignment horizontal="center" vertical="center"/>
    </xf>
    <xf numFmtId="3" fontId="5" fillId="4" borderId="22" xfId="2" applyNumberFormat="1" applyFont="1" applyFill="1" applyBorder="1" applyAlignment="1" applyProtection="1">
      <alignment horizontal="center" vertical="center"/>
    </xf>
    <xf numFmtId="0" fontId="0" fillId="0" borderId="55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" fontId="0" fillId="0" borderId="56" xfId="0" applyNumberFormat="1" applyFill="1" applyBorder="1"/>
    <xf numFmtId="0" fontId="0" fillId="0" borderId="4" xfId="0" applyFill="1" applyBorder="1" applyAlignment="1">
      <alignment wrapText="1"/>
    </xf>
    <xf numFmtId="0" fontId="0" fillId="0" borderId="6" xfId="0" applyFill="1" applyBorder="1" applyAlignment="1">
      <alignment horizontal="center"/>
    </xf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2" fontId="0" fillId="0" borderId="13" xfId="0" applyNumberFormat="1" applyFill="1" applyBorder="1"/>
    <xf numFmtId="0" fontId="0" fillId="0" borderId="13" xfId="0" applyFill="1" applyBorder="1" applyAlignment="1">
      <alignment horizontal="right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horizontal="center" wrapText="1"/>
      <protection locked="0"/>
    </xf>
    <xf numFmtId="0" fontId="4" fillId="0" borderId="15" xfId="2" applyFont="1" applyFill="1" applyBorder="1" applyAlignment="1" applyProtection="1">
      <alignment horizontal="center" wrapText="1"/>
      <protection locked="0"/>
    </xf>
    <xf numFmtId="0" fontId="29" fillId="0" borderId="13" xfId="0" applyFont="1" applyFill="1" applyBorder="1" applyAlignment="1" applyProtection="1">
      <alignment horizont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5" fillId="0" borderId="13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top" wrapText="1"/>
    </xf>
    <xf numFmtId="0" fontId="5" fillId="4" borderId="14" xfId="2" applyFont="1" applyFill="1" applyBorder="1" applyAlignment="1">
      <alignment horizontal="center" vertical="center" wrapText="1"/>
    </xf>
    <xf numFmtId="0" fontId="4" fillId="4" borderId="29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/>
    </xf>
    <xf numFmtId="0" fontId="4" fillId="4" borderId="37" xfId="2" applyFont="1" applyFill="1" applyBorder="1" applyAlignment="1">
      <alignment horizontal="center" vertical="center"/>
    </xf>
    <xf numFmtId="0" fontId="5" fillId="4" borderId="66" xfId="2" applyFont="1" applyFill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1" t="s">
        <v>76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4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6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7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8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8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0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2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3" t="s">
        <v>77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4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5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5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6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7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8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8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8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0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1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1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0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1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1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2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5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32" ht="19.5" thickBot="1" x14ac:dyDescent="0.3">
      <c r="A65" s="477" t="s">
        <v>78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81</v>
      </c>
      <c r="P65" s="442"/>
      <c r="Q65" s="443"/>
      <c r="R65" s="426" t="s">
        <v>82</v>
      </c>
      <c r="S65" s="427"/>
      <c r="T65" s="428"/>
      <c r="U65" s="426" t="s">
        <v>83</v>
      </c>
      <c r="V65" s="427"/>
      <c r="W65" s="428"/>
      <c r="X65" s="426" t="s">
        <v>84</v>
      </c>
      <c r="Y65" s="427"/>
      <c r="Z65" s="428"/>
      <c r="AA65" s="426" t="s">
        <v>85</v>
      </c>
      <c r="AB65" s="427"/>
      <c r="AC65" s="428"/>
      <c r="AD65" s="426" t="s">
        <v>74</v>
      </c>
      <c r="AE65" s="427"/>
      <c r="AF65" s="428"/>
    </row>
    <row r="66" spans="1:32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  <c r="AD66" s="429"/>
      <c r="AE66" s="430"/>
      <c r="AF66" s="431"/>
    </row>
    <row r="67" spans="1:32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  <c r="AD67" s="54" t="s">
        <v>10</v>
      </c>
      <c r="AE67" s="53" t="s">
        <v>9</v>
      </c>
      <c r="AF67" s="432" t="s">
        <v>37</v>
      </c>
    </row>
    <row r="68" spans="1:32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  <c r="AD68" s="61" t="s">
        <v>38</v>
      </c>
      <c r="AE68" s="61" t="s">
        <v>38</v>
      </c>
      <c r="AF68" s="43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32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32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32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24"/>
      <c r="L106" s="425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96"/>
      <c r="L107" s="397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98"/>
      <c r="L108" s="399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00"/>
      <c r="L109" s="401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0"/>
      <c r="L110" s="39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0"/>
      <c r="L111" s="39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7"/>
      <c r="L112" s="388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7"/>
      <c r="L113" s="388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0"/>
      <c r="L114" s="39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0"/>
      <c r="L115" s="39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0"/>
      <c r="L116" s="39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0"/>
      <c r="L117" s="39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0"/>
      <c r="L118" s="39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4"/>
      <c r="L119" s="39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0"/>
      <c r="L120" s="39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0"/>
      <c r="L121" s="39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0"/>
      <c r="L122" s="39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0"/>
      <c r="L125" s="39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7"/>
      <c r="L128" s="388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0"/>
      <c r="L129" s="39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7"/>
      <c r="L130" s="388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0"/>
      <c r="L134" s="39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7"/>
      <c r="L139" s="388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7"/>
      <c r="L140" s="388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7"/>
      <c r="L141" s="388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7"/>
      <c r="L142" s="388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7"/>
      <c r="L143" s="388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7"/>
      <c r="L144" s="388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2"/>
      <c r="L147" s="393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7"/>
      <c r="L148" s="388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9"/>
      <c r="L149" s="389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9"/>
      <c r="L150" s="389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1" t="s">
        <v>88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4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6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7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8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8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0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2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3" t="s">
        <v>89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4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5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5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6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7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8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8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8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0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1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1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0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1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1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2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5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32" ht="19.5" thickBot="1" x14ac:dyDescent="0.3">
      <c r="A65" s="477" t="s">
        <v>90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91</v>
      </c>
      <c r="P65" s="442"/>
      <c r="Q65" s="443"/>
      <c r="R65" s="426" t="s">
        <v>92</v>
      </c>
      <c r="S65" s="427"/>
      <c r="T65" s="428"/>
      <c r="U65" s="426" t="s">
        <v>93</v>
      </c>
      <c r="V65" s="427"/>
      <c r="W65" s="428"/>
      <c r="X65" s="426" t="s">
        <v>94</v>
      </c>
      <c r="Y65" s="427"/>
      <c r="Z65" s="428"/>
      <c r="AA65" s="426" t="s">
        <v>95</v>
      </c>
      <c r="AB65" s="427"/>
      <c r="AC65" s="428"/>
      <c r="AD65" s="426" t="s">
        <v>74</v>
      </c>
      <c r="AE65" s="427"/>
      <c r="AF65" s="428"/>
    </row>
    <row r="66" spans="1:32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  <c r="AD66" s="429"/>
      <c r="AE66" s="430"/>
      <c r="AF66" s="431"/>
    </row>
    <row r="67" spans="1:32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  <c r="AD67" s="54" t="s">
        <v>10</v>
      </c>
      <c r="AE67" s="53" t="s">
        <v>9</v>
      </c>
      <c r="AF67" s="432" t="s">
        <v>37</v>
      </c>
    </row>
    <row r="68" spans="1:32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  <c r="AD68" s="61" t="s">
        <v>38</v>
      </c>
      <c r="AE68" s="61" t="s">
        <v>38</v>
      </c>
      <c r="AF68" s="43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32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32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32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24"/>
      <c r="L106" s="425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5" t="s">
        <v>80</v>
      </c>
      <c r="L107" s="485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5" t="s">
        <v>87</v>
      </c>
      <c r="L108" s="485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6"/>
      <c r="L109" s="486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0"/>
      <c r="L110" s="39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0"/>
      <c r="L111" s="39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7"/>
      <c r="L112" s="388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7"/>
      <c r="L113" s="388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0"/>
      <c r="L114" s="39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0"/>
      <c r="L115" s="39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0"/>
      <c r="L116" s="39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0"/>
      <c r="L117" s="39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0"/>
      <c r="L118" s="39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4"/>
      <c r="L119" s="39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0"/>
      <c r="L120" s="39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0"/>
      <c r="L121" s="39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0"/>
      <c r="L122" s="39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0"/>
      <c r="L125" s="39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7"/>
      <c r="L128" s="388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0"/>
      <c r="L129" s="39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7"/>
      <c r="L130" s="388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0"/>
      <c r="L134" s="39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7"/>
      <c r="L139" s="388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7"/>
      <c r="L140" s="388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7"/>
      <c r="L141" s="388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7"/>
      <c r="L142" s="388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7"/>
      <c r="L143" s="388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7"/>
      <c r="L144" s="388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2"/>
      <c r="L147" s="393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7"/>
      <c r="L148" s="388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9"/>
      <c r="L149" s="389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9"/>
      <c r="L150" s="389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1" t="s">
        <v>96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4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6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7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8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8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0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2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3" t="s">
        <v>97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4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5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5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6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7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8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8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8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0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0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2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5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32" ht="19.5" thickBot="1" x14ac:dyDescent="0.3">
      <c r="A65" s="477" t="s">
        <v>98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99</v>
      </c>
      <c r="P65" s="442"/>
      <c r="Q65" s="443"/>
      <c r="R65" s="426" t="s">
        <v>100</v>
      </c>
      <c r="S65" s="427"/>
      <c r="T65" s="428"/>
      <c r="U65" s="426" t="s">
        <v>101</v>
      </c>
      <c r="V65" s="427"/>
      <c r="W65" s="428"/>
      <c r="X65" s="426" t="s">
        <v>102</v>
      </c>
      <c r="Y65" s="427"/>
      <c r="Z65" s="428"/>
      <c r="AA65" s="426" t="s">
        <v>95</v>
      </c>
      <c r="AB65" s="427"/>
      <c r="AC65" s="428"/>
      <c r="AD65" s="426" t="s">
        <v>74</v>
      </c>
      <c r="AE65" s="427"/>
      <c r="AF65" s="428"/>
    </row>
    <row r="66" spans="1:32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  <c r="AD66" s="429"/>
      <c r="AE66" s="430"/>
      <c r="AF66" s="431"/>
    </row>
    <row r="67" spans="1:32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  <c r="AD67" s="54" t="s">
        <v>10</v>
      </c>
      <c r="AE67" s="53" t="s">
        <v>9</v>
      </c>
      <c r="AF67" s="432" t="s">
        <v>37</v>
      </c>
    </row>
    <row r="68" spans="1:32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  <c r="AD68" s="61" t="s">
        <v>38</v>
      </c>
      <c r="AE68" s="61" t="s">
        <v>38</v>
      </c>
      <c r="AF68" s="43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32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32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32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24"/>
      <c r="L106" s="425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5" t="s">
        <v>80</v>
      </c>
      <c r="L107" s="485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5" t="s">
        <v>87</v>
      </c>
      <c r="L108" s="485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6"/>
      <c r="L109" s="486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0"/>
      <c r="L110" s="391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0"/>
      <c r="L111" s="391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7"/>
      <c r="L112" s="388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7"/>
      <c r="L113" s="388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0"/>
      <c r="L114" s="391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0"/>
      <c r="L115" s="391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0"/>
      <c r="L116" s="391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0"/>
      <c r="L117" s="391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0"/>
      <c r="L118" s="391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4"/>
      <c r="L119" s="395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0"/>
      <c r="L120" s="391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0"/>
      <c r="L121" s="391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0"/>
      <c r="L122" s="391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0"/>
      <c r="L125" s="391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7"/>
      <c r="L128" s="388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0"/>
      <c r="L129" s="391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7"/>
      <c r="L130" s="388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0"/>
      <c r="L134" s="391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7"/>
      <c r="L139" s="388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7"/>
      <c r="L140" s="388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7"/>
      <c r="L141" s="388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7"/>
      <c r="L142" s="388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7"/>
      <c r="L143" s="388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87" t="s">
        <v>104</v>
      </c>
      <c r="L144" s="388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2"/>
      <c r="L147" s="393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7"/>
      <c r="L148" s="388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89"/>
      <c r="L149" s="389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89"/>
      <c r="L150" s="389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1" t="s">
        <v>118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4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6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7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8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8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0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0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2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3" t="s">
        <v>119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4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5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5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6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7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8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8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8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0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0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2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5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32" ht="19.5" thickBot="1" x14ac:dyDescent="0.3">
      <c r="A65" s="477" t="s">
        <v>120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109</v>
      </c>
      <c r="P65" s="442"/>
      <c r="Q65" s="443"/>
      <c r="R65" s="426" t="s">
        <v>110</v>
      </c>
      <c r="S65" s="427"/>
      <c r="T65" s="428"/>
      <c r="U65" s="426" t="s">
        <v>111</v>
      </c>
      <c r="V65" s="427"/>
      <c r="W65" s="428"/>
      <c r="X65" s="426" t="s">
        <v>112</v>
      </c>
      <c r="Y65" s="427"/>
      <c r="Z65" s="428"/>
      <c r="AA65" s="426" t="s">
        <v>113</v>
      </c>
      <c r="AB65" s="427"/>
      <c r="AC65" s="428"/>
      <c r="AD65" s="426" t="s">
        <v>74</v>
      </c>
      <c r="AE65" s="427"/>
      <c r="AF65" s="428"/>
    </row>
    <row r="66" spans="1:32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  <c r="AD66" s="429"/>
      <c r="AE66" s="430"/>
      <c r="AF66" s="431"/>
    </row>
    <row r="67" spans="1:32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  <c r="AD67" s="54" t="s">
        <v>10</v>
      </c>
      <c r="AE67" s="53" t="s">
        <v>9</v>
      </c>
      <c r="AF67" s="432" t="s">
        <v>37</v>
      </c>
    </row>
    <row r="68" spans="1:32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  <c r="AD68" s="61" t="s">
        <v>38</v>
      </c>
      <c r="AE68" s="61" t="s">
        <v>38</v>
      </c>
      <c r="AF68" s="43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32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32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32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24"/>
      <c r="L106" s="425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85" t="s">
        <v>80</v>
      </c>
      <c r="L107" s="485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85" t="s">
        <v>87</v>
      </c>
      <c r="L108" s="485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387" t="s">
        <v>104</v>
      </c>
      <c r="L109" s="388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85" t="s">
        <v>116</v>
      </c>
      <c r="L110" s="485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387" t="s">
        <v>104</v>
      </c>
      <c r="L111" s="388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387" t="s">
        <v>104</v>
      </c>
      <c r="L112" s="388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387" t="s">
        <v>115</v>
      </c>
      <c r="L113" s="388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387"/>
      <c r="L114" s="388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0"/>
      <c r="L115" s="391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0"/>
      <c r="L116" s="391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0"/>
      <c r="L117" s="391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0"/>
      <c r="L118" s="391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4"/>
      <c r="L119" s="395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0"/>
      <c r="L120" s="391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0"/>
      <c r="L121" s="391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0"/>
      <c r="L122" s="391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0"/>
      <c r="L125" s="391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7"/>
      <c r="L128" s="388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0"/>
      <c r="L129" s="391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7"/>
      <c r="L130" s="388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0"/>
      <c r="L134" s="391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7"/>
      <c r="L139" s="388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9"/>
      <c r="L141" s="389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92"/>
      <c r="L143" s="393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7"/>
      <c r="L144" s="388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9"/>
      <c r="L145" s="389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89"/>
      <c r="L146" s="389"/>
    </row>
  </sheetData>
  <mergeCells count="99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20:A23"/>
    <mergeCell ref="A33:L33"/>
    <mergeCell ref="A34:A37"/>
    <mergeCell ref="A38:A41"/>
    <mergeCell ref="A42:A45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K116:L116"/>
    <mergeCell ref="K117:L117"/>
    <mergeCell ref="K106:L106"/>
    <mergeCell ref="K107:L107"/>
    <mergeCell ref="K108:L108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Q105" sqref="Q105:W14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1" t="s">
        <v>122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4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6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7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68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68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0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0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2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3" t="s">
        <v>123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4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5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5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6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7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68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68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68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0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0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2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  <c r="N63" s="234"/>
      <c r="O63" s="234"/>
      <c r="P63" s="235"/>
      <c r="Q63" s="236"/>
    </row>
    <row r="64" spans="1:25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32" ht="19.5" thickBot="1" x14ac:dyDescent="0.3">
      <c r="A65" s="477" t="s">
        <v>129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124</v>
      </c>
      <c r="P65" s="442"/>
      <c r="Q65" s="443"/>
      <c r="R65" s="426" t="s">
        <v>125</v>
      </c>
      <c r="S65" s="427"/>
      <c r="T65" s="428"/>
      <c r="U65" s="426" t="s">
        <v>126</v>
      </c>
      <c r="V65" s="427"/>
      <c r="W65" s="428"/>
      <c r="X65" s="426" t="s">
        <v>127</v>
      </c>
      <c r="Y65" s="427"/>
      <c r="Z65" s="428"/>
      <c r="AA65" s="426" t="s">
        <v>128</v>
      </c>
      <c r="AB65" s="427"/>
      <c r="AC65" s="428"/>
      <c r="AD65" s="426" t="s">
        <v>74</v>
      </c>
      <c r="AE65" s="427"/>
      <c r="AF65" s="428"/>
    </row>
    <row r="66" spans="1:32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  <c r="AD66" s="429"/>
      <c r="AE66" s="430"/>
      <c r="AF66" s="431"/>
    </row>
    <row r="67" spans="1:32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  <c r="AD67" s="54" t="s">
        <v>10</v>
      </c>
      <c r="AE67" s="53" t="s">
        <v>9</v>
      </c>
      <c r="AF67" s="432" t="s">
        <v>37</v>
      </c>
    </row>
    <row r="68" spans="1:32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  <c r="AD68" s="61" t="s">
        <v>38</v>
      </c>
      <c r="AE68" s="61" t="s">
        <v>38</v>
      </c>
      <c r="AF68" s="433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32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32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32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88"/>
      <c r="L106" s="488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9" t="s">
        <v>80</v>
      </c>
      <c r="L107" s="490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0" t="s">
        <v>132</v>
      </c>
      <c r="L108" s="391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1" t="s">
        <v>134</v>
      </c>
      <c r="L109" s="491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7" t="s">
        <v>136</v>
      </c>
      <c r="L110" s="388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7" t="s">
        <v>134</v>
      </c>
      <c r="L111" s="388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7" t="s">
        <v>134</v>
      </c>
      <c r="L112" s="388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0" t="s">
        <v>140</v>
      </c>
      <c r="L113" s="391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7" t="s">
        <v>134</v>
      </c>
      <c r="L114" s="388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7" t="s">
        <v>143</v>
      </c>
      <c r="L115" s="388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7" t="s">
        <v>145</v>
      </c>
      <c r="L116" s="388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7" t="s">
        <v>147</v>
      </c>
      <c r="L117" s="388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87"/>
      <c r="L118" s="487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4"/>
      <c r="L119" s="395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0"/>
      <c r="L120" s="391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0"/>
      <c r="L121" s="391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0"/>
      <c r="L122" s="391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0"/>
      <c r="L125" s="391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7"/>
      <c r="L128" s="388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0"/>
      <c r="L129" s="391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7"/>
      <c r="L130" s="388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0"/>
      <c r="L134" s="391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7"/>
      <c r="L139" s="388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9"/>
      <c r="L141" s="389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7"/>
      <c r="L143" s="388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9"/>
      <c r="L144" s="389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9"/>
      <c r="L145" s="389"/>
      <c r="Q145"/>
      <c r="R145"/>
      <c r="S145"/>
      <c r="T145"/>
      <c r="U145"/>
      <c r="V145"/>
      <c r="W145"/>
    </row>
  </sheetData>
  <mergeCells count="98">
    <mergeCell ref="A8:A11"/>
    <mergeCell ref="A12:A15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43:L143"/>
    <mergeCell ref="K144:L144"/>
    <mergeCell ref="K145:L145"/>
    <mergeCell ref="K136:L136"/>
    <mergeCell ref="K137:L137"/>
    <mergeCell ref="K138:L138"/>
    <mergeCell ref="K139:L139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55" workbookViewId="0">
      <selection activeCell="C188" sqref="C18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1" t="s">
        <v>163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40"/>
      <c r="S4" s="234"/>
      <c r="T4" s="235"/>
      <c r="U4" s="240"/>
    </row>
    <row r="5" spans="1:21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40"/>
      <c r="S5" s="234"/>
      <c r="T5" s="235"/>
      <c r="U5" s="240"/>
    </row>
    <row r="6" spans="1:21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4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6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7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68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68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0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70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2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3" t="s">
        <v>164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4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5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5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6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7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8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68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68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0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7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7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70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7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2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1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29" ht="19.5" customHeight="1" thickBot="1" x14ac:dyDescent="0.3">
      <c r="A65" s="477" t="s">
        <v>165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148</v>
      </c>
      <c r="P65" s="442"/>
      <c r="Q65" s="443"/>
      <c r="R65" s="426" t="s">
        <v>149</v>
      </c>
      <c r="S65" s="427"/>
      <c r="T65" s="428"/>
      <c r="U65" s="426" t="s">
        <v>150</v>
      </c>
      <c r="V65" s="427"/>
      <c r="W65" s="428"/>
      <c r="X65" s="426" t="s">
        <v>151</v>
      </c>
      <c r="Y65" s="427"/>
      <c r="Z65" s="428"/>
      <c r="AA65" s="426" t="s">
        <v>152</v>
      </c>
      <c r="AB65" s="427"/>
      <c r="AC65" s="428"/>
    </row>
    <row r="66" spans="1:29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</row>
    <row r="67" spans="1:29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</row>
    <row r="68" spans="1:29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29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29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29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88"/>
      <c r="L106" s="488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9" t="s">
        <v>80</v>
      </c>
      <c r="L107" s="490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0" t="s">
        <v>132</v>
      </c>
      <c r="L108" s="391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1" t="s">
        <v>134</v>
      </c>
      <c r="L109" s="491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7" t="s">
        <v>136</v>
      </c>
      <c r="L110" s="388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7" t="s">
        <v>134</v>
      </c>
      <c r="L111" s="388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7" t="s">
        <v>134</v>
      </c>
      <c r="L112" s="388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0" t="s">
        <v>140</v>
      </c>
      <c r="L113" s="391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7" t="s">
        <v>134</v>
      </c>
      <c r="L114" s="388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7" t="s">
        <v>143</v>
      </c>
      <c r="L115" s="388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7" t="s">
        <v>145</v>
      </c>
      <c r="L116" s="388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7" t="s">
        <v>147</v>
      </c>
      <c r="L117" s="388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4" t="s">
        <v>160</v>
      </c>
      <c r="L118" s="395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90" t="s">
        <v>161</v>
      </c>
      <c r="L119" s="391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90" t="s">
        <v>158</v>
      </c>
      <c r="L120" s="391"/>
      <c r="N120" s="327"/>
    </row>
    <row r="121" spans="1:14" s="256" customFormat="1" ht="63.75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90" t="s">
        <v>159</v>
      </c>
      <c r="L121" s="391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90" t="s">
        <v>162</v>
      </c>
      <c r="L122" s="391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7"/>
      <c r="L125" s="388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90"/>
      <c r="L128" s="391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7"/>
      <c r="L129" s="388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90"/>
      <c r="L130" s="391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7"/>
      <c r="L134" s="388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9"/>
      <c r="L140" s="389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2"/>
      <c r="L142" s="393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7"/>
      <c r="L143" s="388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9"/>
      <c r="L144" s="389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9"/>
      <c r="L145" s="389"/>
    </row>
  </sheetData>
  <mergeCells count="96">
    <mergeCell ref="K144:L144"/>
    <mergeCell ref="K145:L145"/>
    <mergeCell ref="K135:L135"/>
    <mergeCell ref="K136:L136"/>
    <mergeCell ref="K137:L137"/>
    <mergeCell ref="K138:L138"/>
    <mergeCell ref="K140:L140"/>
    <mergeCell ref="K142:L142"/>
    <mergeCell ref="K130:L130"/>
    <mergeCell ref="K131:L131"/>
    <mergeCell ref="AC67:AC68"/>
    <mergeCell ref="O65:Q66"/>
    <mergeCell ref="K143:L143"/>
    <mergeCell ref="K134:L134"/>
    <mergeCell ref="K123:L123"/>
    <mergeCell ref="K124:L124"/>
    <mergeCell ref="K125:L125"/>
    <mergeCell ref="K126:L126"/>
    <mergeCell ref="K132:L132"/>
    <mergeCell ref="K133:L133"/>
    <mergeCell ref="K122:L122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7:L127"/>
    <mergeCell ref="K128:L128"/>
    <mergeCell ref="K129:L129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M67:M68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C67:D67"/>
    <mergeCell ref="E67:F67"/>
    <mergeCell ref="G67:H67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61" zoomScale="85" zoomScaleNormal="85" workbookViewId="0">
      <selection activeCell="A4" sqref="A4:L4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1" t="s">
        <v>166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40"/>
      <c r="S4" s="234"/>
      <c r="T4" s="235"/>
      <c r="U4" s="240"/>
    </row>
    <row r="5" spans="1:21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40"/>
      <c r="S5" s="234"/>
      <c r="T5" s="235"/>
      <c r="U5" s="240"/>
    </row>
    <row r="6" spans="1:21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4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5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5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6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7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8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68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68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0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71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71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71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70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1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71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2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3" t="s">
        <v>167</v>
      </c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5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4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5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5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6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7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8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68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68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0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71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71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1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70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1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71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2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6" t="s">
        <v>34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1" ht="19.5" thickBot="1" x14ac:dyDescent="0.3">
      <c r="A64" s="476" t="s">
        <v>73</v>
      </c>
      <c r="B64" s="476"/>
      <c r="C64" s="476"/>
      <c r="D64" s="476"/>
      <c r="E64" s="476"/>
      <c r="F64" s="476"/>
      <c r="G64" s="476"/>
      <c r="H64" s="476"/>
      <c r="I64" s="476"/>
      <c r="J64" s="476"/>
      <c r="K64" s="476"/>
      <c r="L64" s="476"/>
    </row>
    <row r="65" spans="1:29" ht="19.5" customHeight="1" thickBot="1" x14ac:dyDescent="0.3">
      <c r="A65" s="477" t="s">
        <v>168</v>
      </c>
      <c r="B65" s="478"/>
      <c r="C65" s="478"/>
      <c r="D65" s="478"/>
      <c r="E65" s="478"/>
      <c r="F65" s="478"/>
      <c r="G65" s="478"/>
      <c r="H65" s="478"/>
      <c r="I65" s="478"/>
      <c r="J65" s="478"/>
      <c r="K65" s="478"/>
      <c r="L65" s="479"/>
      <c r="M65" s="447" t="s">
        <v>35</v>
      </c>
      <c r="N65" s="447" t="s">
        <v>36</v>
      </c>
      <c r="O65" s="441" t="s">
        <v>148</v>
      </c>
      <c r="P65" s="442"/>
      <c r="Q65" s="443"/>
      <c r="R65" s="426" t="s">
        <v>149</v>
      </c>
      <c r="S65" s="427"/>
      <c r="T65" s="428"/>
      <c r="U65" s="426" t="s">
        <v>150</v>
      </c>
      <c r="V65" s="427"/>
      <c r="W65" s="428"/>
      <c r="X65" s="426" t="s">
        <v>151</v>
      </c>
      <c r="Y65" s="427"/>
      <c r="Z65" s="428"/>
      <c r="AA65" s="426" t="s">
        <v>152</v>
      </c>
      <c r="AB65" s="427"/>
      <c r="AC65" s="428"/>
    </row>
    <row r="66" spans="1:29" ht="34.5" customHeight="1" x14ac:dyDescent="0.25">
      <c r="A66" s="480" t="s">
        <v>3</v>
      </c>
      <c r="B66" s="482" t="s">
        <v>4</v>
      </c>
      <c r="C66" s="469" t="s">
        <v>5</v>
      </c>
      <c r="D66" s="411"/>
      <c r="E66" s="411"/>
      <c r="F66" s="412"/>
      <c r="G66" s="413" t="s">
        <v>6</v>
      </c>
      <c r="H66" s="411"/>
      <c r="I66" s="411"/>
      <c r="J66" s="412"/>
      <c r="K66" s="437" t="s">
        <v>75</v>
      </c>
      <c r="L66" s="438"/>
      <c r="M66" s="448"/>
      <c r="N66" s="448"/>
      <c r="O66" s="444"/>
      <c r="P66" s="445"/>
      <c r="Q66" s="446"/>
      <c r="R66" s="429"/>
      <c r="S66" s="430"/>
      <c r="T66" s="431"/>
      <c r="U66" s="429"/>
      <c r="V66" s="430"/>
      <c r="W66" s="431"/>
      <c r="X66" s="429"/>
      <c r="Y66" s="430"/>
      <c r="Z66" s="431"/>
      <c r="AA66" s="429"/>
      <c r="AB66" s="430"/>
      <c r="AC66" s="431"/>
    </row>
    <row r="67" spans="1:29" ht="16.5" x14ac:dyDescent="0.25">
      <c r="A67" s="455"/>
      <c r="B67" s="483"/>
      <c r="C67" s="434" t="s">
        <v>8</v>
      </c>
      <c r="D67" s="421"/>
      <c r="E67" s="421" t="s">
        <v>9</v>
      </c>
      <c r="F67" s="421"/>
      <c r="G67" s="422" t="s">
        <v>10</v>
      </c>
      <c r="H67" s="423"/>
      <c r="I67" s="422" t="s">
        <v>9</v>
      </c>
      <c r="J67" s="423"/>
      <c r="K67" s="439"/>
      <c r="L67" s="440"/>
      <c r="M67" s="435" t="s">
        <v>37</v>
      </c>
      <c r="N67" s="435" t="s">
        <v>37</v>
      </c>
      <c r="O67" s="52" t="s">
        <v>10</v>
      </c>
      <c r="P67" s="53" t="s">
        <v>9</v>
      </c>
      <c r="Q67" s="432" t="s">
        <v>37</v>
      </c>
      <c r="R67" s="54" t="s">
        <v>10</v>
      </c>
      <c r="S67" s="53" t="s">
        <v>9</v>
      </c>
      <c r="T67" s="432" t="s">
        <v>37</v>
      </c>
      <c r="U67" s="54" t="s">
        <v>10</v>
      </c>
      <c r="V67" s="53" t="s">
        <v>9</v>
      </c>
      <c r="W67" s="432" t="s">
        <v>37</v>
      </c>
      <c r="X67" s="54" t="s">
        <v>10</v>
      </c>
      <c r="Y67" s="53" t="s">
        <v>9</v>
      </c>
      <c r="Z67" s="432" t="s">
        <v>37</v>
      </c>
      <c r="AA67" s="54" t="s">
        <v>10</v>
      </c>
      <c r="AB67" s="53" t="s">
        <v>9</v>
      </c>
      <c r="AC67" s="432" t="s">
        <v>37</v>
      </c>
    </row>
    <row r="68" spans="1:29" ht="17.25" thickBot="1" x14ac:dyDescent="0.3">
      <c r="A68" s="481"/>
      <c r="B68" s="484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6"/>
      <c r="N68" s="436"/>
      <c r="O68" s="61" t="s">
        <v>38</v>
      </c>
      <c r="P68" s="61" t="s">
        <v>38</v>
      </c>
      <c r="Q68" s="433"/>
      <c r="R68" s="61" t="s">
        <v>38</v>
      </c>
      <c r="S68" s="61" t="s">
        <v>38</v>
      </c>
      <c r="T68" s="433"/>
      <c r="U68" s="61" t="s">
        <v>38</v>
      </c>
      <c r="V68" s="61" t="s">
        <v>38</v>
      </c>
      <c r="W68" s="433"/>
      <c r="X68" s="61" t="s">
        <v>38</v>
      </c>
      <c r="Y68" s="61" t="s">
        <v>38</v>
      </c>
      <c r="Z68" s="433"/>
      <c r="AA68" s="254" t="s">
        <v>38</v>
      </c>
      <c r="AB68" s="61" t="s">
        <v>38</v>
      </c>
      <c r="AC68" s="433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2" t="s">
        <v>67</v>
      </c>
      <c r="B102" s="403"/>
      <c r="C102" s="403"/>
      <c r="D102" s="403"/>
      <c r="E102" s="403"/>
      <c r="F102" s="403"/>
      <c r="G102" s="403"/>
      <c r="H102" s="403"/>
      <c r="I102" s="403"/>
      <c r="J102" s="403"/>
      <c r="K102" s="403"/>
      <c r="L102" s="404"/>
    </row>
    <row r="103" spans="1:29" x14ac:dyDescent="0.25">
      <c r="A103" s="405" t="s">
        <v>3</v>
      </c>
      <c r="B103" s="408" t="s">
        <v>4</v>
      </c>
      <c r="C103" s="411" t="s">
        <v>5</v>
      </c>
      <c r="D103" s="411"/>
      <c r="E103" s="411"/>
      <c r="F103" s="412"/>
      <c r="G103" s="413" t="s">
        <v>68</v>
      </c>
      <c r="H103" s="411"/>
      <c r="I103" s="411"/>
      <c r="J103" s="412"/>
      <c r="K103" s="414" t="s">
        <v>69</v>
      </c>
      <c r="L103" s="415"/>
    </row>
    <row r="104" spans="1:29" x14ac:dyDescent="0.25">
      <c r="A104" s="406"/>
      <c r="B104" s="409"/>
      <c r="C104" s="420" t="s">
        <v>8</v>
      </c>
      <c r="D104" s="421"/>
      <c r="E104" s="421" t="s">
        <v>9</v>
      </c>
      <c r="F104" s="421"/>
      <c r="G104" s="422" t="s">
        <v>10</v>
      </c>
      <c r="H104" s="423"/>
      <c r="I104" s="422" t="s">
        <v>9</v>
      </c>
      <c r="J104" s="423"/>
      <c r="K104" s="416"/>
      <c r="L104" s="417"/>
    </row>
    <row r="105" spans="1:29" ht="18.75" customHeight="1" thickBot="1" x14ac:dyDescent="0.3">
      <c r="A105" s="407"/>
      <c r="B105" s="41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18"/>
      <c r="L105" s="419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88"/>
      <c r="L106" s="488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89" t="s">
        <v>80</v>
      </c>
      <c r="L107" s="490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0" t="s">
        <v>132</v>
      </c>
      <c r="L108" s="391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1" t="s">
        <v>134</v>
      </c>
      <c r="L109" s="491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7" t="s">
        <v>136</v>
      </c>
      <c r="L110" s="388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7" t="s">
        <v>134</v>
      </c>
      <c r="L111" s="388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7" t="s">
        <v>134</v>
      </c>
      <c r="L112" s="388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0" t="s">
        <v>140</v>
      </c>
      <c r="L113" s="391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7" t="s">
        <v>134</v>
      </c>
      <c r="L114" s="388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7" t="s">
        <v>143</v>
      </c>
      <c r="L115" s="388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7" t="s">
        <v>145</v>
      </c>
      <c r="L116" s="388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7" t="s">
        <v>147</v>
      </c>
      <c r="L117" s="388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4" t="s">
        <v>160</v>
      </c>
      <c r="L118" s="395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90" t="s">
        <v>161</v>
      </c>
      <c r="L119" s="391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90" t="s">
        <v>158</v>
      </c>
      <c r="L120" s="391"/>
      <c r="N120" s="327"/>
    </row>
    <row r="121" spans="1:14" s="256" customFormat="1" ht="63.75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90" t="s">
        <v>159</v>
      </c>
      <c r="L121" s="391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90" t="s">
        <v>162</v>
      </c>
      <c r="L122" s="391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90"/>
      <c r="L123" s="391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0"/>
      <c r="L124" s="391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7"/>
      <c r="L125" s="388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7"/>
      <c r="L126" s="388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7"/>
      <c r="L127" s="388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90"/>
      <c r="L128" s="391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7"/>
      <c r="L129" s="388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90"/>
      <c r="L130" s="391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0"/>
      <c r="L131" s="391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0"/>
      <c r="L132" s="391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0"/>
      <c r="L133" s="391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7"/>
      <c r="L134" s="388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7"/>
      <c r="L138" s="388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53"/>
      <c r="L139" s="354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9"/>
      <c r="L140" s="389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53"/>
      <c r="L141" s="354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2"/>
      <c r="L142" s="393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7"/>
      <c r="L143" s="388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9"/>
      <c r="L144" s="389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89"/>
      <c r="L145" s="389"/>
    </row>
  </sheetData>
  <mergeCells count="96">
    <mergeCell ref="K145:L145"/>
    <mergeCell ref="K132:L132"/>
    <mergeCell ref="K133:L133"/>
    <mergeCell ref="K134:L134"/>
    <mergeCell ref="K135:L135"/>
    <mergeCell ref="K136:L136"/>
    <mergeCell ref="K137:L137"/>
    <mergeCell ref="K138:L138"/>
    <mergeCell ref="K140:L140"/>
    <mergeCell ref="K142:L142"/>
    <mergeCell ref="K143:L143"/>
    <mergeCell ref="K144:L144"/>
    <mergeCell ref="K131:L131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19:L119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C104:D104"/>
    <mergeCell ref="E104:F104"/>
    <mergeCell ref="G104:H104"/>
    <mergeCell ref="I104:J104"/>
    <mergeCell ref="K106:L10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Q67:Q68"/>
    <mergeCell ref="R65:T66"/>
    <mergeCell ref="U65:W66"/>
    <mergeCell ref="X65:Z66"/>
    <mergeCell ref="AA65:AC66"/>
    <mergeCell ref="O65:Q66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C67:D67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4"/>
  <sheetViews>
    <sheetView topLeftCell="A67" zoomScale="85" zoomScaleNormal="85" workbookViewId="0">
      <selection activeCell="I81" sqref="I81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1" t="s">
        <v>169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40"/>
      <c r="S4" s="234"/>
      <c r="T4" s="235"/>
      <c r="U4" s="240"/>
    </row>
    <row r="5" spans="1:21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40"/>
      <c r="S5" s="234"/>
      <c r="T5" s="235"/>
      <c r="U5" s="240"/>
    </row>
    <row r="6" spans="1:21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4" t="s">
        <v>14</v>
      </c>
      <c r="B8" s="154" t="s">
        <v>15</v>
      </c>
      <c r="C8" s="7">
        <f t="shared" ref="C8:L8" si="0">SUM(C9:C10)</f>
        <v>1</v>
      </c>
      <c r="D8" s="8">
        <f t="shared" si="0"/>
        <v>1.5</v>
      </c>
      <c r="E8" s="7">
        <f t="shared" si="0"/>
        <v>2</v>
      </c>
      <c r="F8" s="8">
        <f t="shared" si="0"/>
        <v>11.5</v>
      </c>
      <c r="G8" s="7">
        <f t="shared" si="0"/>
        <v>7</v>
      </c>
      <c r="H8" s="8">
        <f t="shared" si="0"/>
        <v>63</v>
      </c>
      <c r="I8" s="9">
        <f t="shared" si="0"/>
        <v>8</v>
      </c>
      <c r="J8" s="10">
        <f t="shared" si="0"/>
        <v>73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5"/>
      <c r="B9" s="155" t="s">
        <v>16</v>
      </c>
      <c r="C9" s="11">
        <v>0</v>
      </c>
      <c r="D9" s="12">
        <v>0</v>
      </c>
      <c r="E9" s="13">
        <v>1</v>
      </c>
      <c r="F9" s="14">
        <v>10</v>
      </c>
      <c r="G9" s="15">
        <v>0</v>
      </c>
      <c r="H9" s="16">
        <v>0</v>
      </c>
      <c r="I9" s="15">
        <v>1</v>
      </c>
      <c r="J9" s="33">
        <v>10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6"/>
      <c r="B10" s="156" t="s">
        <v>18</v>
      </c>
      <c r="C10" s="18">
        <v>1</v>
      </c>
      <c r="D10" s="19">
        <v>1.5</v>
      </c>
      <c r="E10" s="18">
        <v>1</v>
      </c>
      <c r="F10" s="19">
        <v>1.5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7" t="s">
        <v>19</v>
      </c>
      <c r="B11" s="154" t="s">
        <v>20</v>
      </c>
      <c r="C11" s="7">
        <f t="shared" ref="C11:J11" si="1">SUM(C12:C14)</f>
        <v>4</v>
      </c>
      <c r="D11" s="8">
        <f t="shared" si="1"/>
        <v>410</v>
      </c>
      <c r="E11" s="7">
        <f t="shared" si="1"/>
        <v>4</v>
      </c>
      <c r="F11" s="8">
        <f t="shared" si="1"/>
        <v>410</v>
      </c>
      <c r="G11" s="24">
        <f t="shared" si="1"/>
        <v>11</v>
      </c>
      <c r="H11" s="25">
        <f t="shared" si="1"/>
        <v>860</v>
      </c>
      <c r="I11" s="264">
        <f t="shared" si="1"/>
        <v>11</v>
      </c>
      <c r="J11" s="265">
        <f t="shared" si="1"/>
        <v>860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68"/>
      <c r="B12" s="275" t="s">
        <v>16</v>
      </c>
      <c r="C12" s="11">
        <v>1</v>
      </c>
      <c r="D12" s="12">
        <v>160</v>
      </c>
      <c r="E12" s="13">
        <v>1</v>
      </c>
      <c r="F12" s="14">
        <v>160</v>
      </c>
      <c r="G12" s="15">
        <v>1</v>
      </c>
      <c r="H12" s="16">
        <v>160</v>
      </c>
      <c r="I12" s="15">
        <v>1</v>
      </c>
      <c r="J12" s="16">
        <v>160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8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68"/>
      <c r="B14" s="276" t="s">
        <v>18</v>
      </c>
      <c r="C14" s="18">
        <v>3</v>
      </c>
      <c r="D14" s="19">
        <v>250</v>
      </c>
      <c r="E14" s="18">
        <v>3</v>
      </c>
      <c r="F14" s="19">
        <v>250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0" t="s">
        <v>21</v>
      </c>
      <c r="B15" s="154" t="s">
        <v>22</v>
      </c>
      <c r="C15" s="7">
        <f t="shared" ref="C15:J15" si="3">SUM(C16:C18)</f>
        <v>0</v>
      </c>
      <c r="D15" s="8">
        <f t="shared" si="3"/>
        <v>0</v>
      </c>
      <c r="E15" s="7">
        <f t="shared" si="3"/>
        <v>0</v>
      </c>
      <c r="F15" s="8">
        <f t="shared" si="3"/>
        <v>0</v>
      </c>
      <c r="G15" s="7">
        <f t="shared" si="3"/>
        <v>0</v>
      </c>
      <c r="H15" s="8">
        <f t="shared" si="3"/>
        <v>0</v>
      </c>
      <c r="I15" s="9">
        <f t="shared" si="3"/>
        <v>0</v>
      </c>
      <c r="J15" s="10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1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1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1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0" t="s">
        <v>23</v>
      </c>
      <c r="B19" s="154" t="s">
        <v>24</v>
      </c>
      <c r="C19" s="7">
        <f t="shared" ref="C19:L19" si="4">SUM(C20:C22)</f>
        <v>1</v>
      </c>
      <c r="D19" s="8">
        <f t="shared" si="4"/>
        <v>1.5</v>
      </c>
      <c r="E19" s="7">
        <f t="shared" si="4"/>
        <v>2</v>
      </c>
      <c r="F19" s="8">
        <f t="shared" si="4"/>
        <v>11.5</v>
      </c>
      <c r="G19" s="7">
        <f t="shared" si="4"/>
        <v>7</v>
      </c>
      <c r="H19" s="8">
        <f t="shared" si="4"/>
        <v>63</v>
      </c>
      <c r="I19" s="9">
        <f t="shared" si="4"/>
        <v>8</v>
      </c>
      <c r="J19" s="10">
        <f t="shared" si="4"/>
        <v>73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1"/>
      <c r="B20" s="155" t="s">
        <v>16</v>
      </c>
      <c r="C20" s="11">
        <v>0</v>
      </c>
      <c r="D20" s="12">
        <v>0</v>
      </c>
      <c r="E20" s="13">
        <v>1</v>
      </c>
      <c r="F20" s="14">
        <v>10</v>
      </c>
      <c r="G20" s="15">
        <v>0</v>
      </c>
      <c r="H20" s="16">
        <v>0</v>
      </c>
      <c r="I20" s="15">
        <v>1</v>
      </c>
      <c r="J20" s="16">
        <v>10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1"/>
      <c r="B21" s="155" t="s">
        <v>17</v>
      </c>
      <c r="C21" s="11">
        <v>0</v>
      </c>
      <c r="D21" s="12">
        <v>0</v>
      </c>
      <c r="E21" s="13">
        <v>0</v>
      </c>
      <c r="F21" s="14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7">
        <v>0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472"/>
      <c r="B22" s="156" t="s">
        <v>18</v>
      </c>
      <c r="C22" s="18">
        <f>1</f>
        <v>1</v>
      </c>
      <c r="D22" s="19">
        <v>1.5</v>
      </c>
      <c r="E22" s="18">
        <v>1</v>
      </c>
      <c r="F22" s="19">
        <v>1.5</v>
      </c>
      <c r="G22" s="18">
        <f>1+2+1+1+2</f>
        <v>7</v>
      </c>
      <c r="H22" s="19">
        <f>18+5+12+10+18</f>
        <v>63</v>
      </c>
      <c r="I22" s="18">
        <f>1+2+1+3</f>
        <v>7</v>
      </c>
      <c r="J22" s="19">
        <f>18+5+12+18+10</f>
        <v>63</v>
      </c>
      <c r="K22" s="39">
        <v>7</v>
      </c>
      <c r="L22" s="27">
        <v>63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267" t="s">
        <v>25</v>
      </c>
      <c r="B23" s="277" t="s">
        <v>16</v>
      </c>
      <c r="C23" s="28"/>
      <c r="D23" s="29"/>
      <c r="E23" s="28"/>
      <c r="F23" s="29"/>
      <c r="G23" s="30">
        <v>0</v>
      </c>
      <c r="H23" s="31">
        <v>0</v>
      </c>
      <c r="I23" s="30">
        <v>0</v>
      </c>
      <c r="J23" s="129">
        <v>0</v>
      </c>
      <c r="K23" s="132">
        <v>0</v>
      </c>
      <c r="L23" s="133"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8" t="s">
        <v>26</v>
      </c>
      <c r="B24" s="154" t="s">
        <v>16</v>
      </c>
      <c r="C24" s="376">
        <f>SUM(C25:C28)</f>
        <v>0</v>
      </c>
      <c r="D24" s="377">
        <f t="shared" ref="D24:J24" si="5">SUM(D25:D28)</f>
        <v>0</v>
      </c>
      <c r="E24" s="376">
        <f t="shared" si="5"/>
        <v>0</v>
      </c>
      <c r="F24" s="377">
        <f t="shared" si="5"/>
        <v>0</v>
      </c>
      <c r="G24" s="24">
        <f t="shared" si="5"/>
        <v>0</v>
      </c>
      <c r="H24" s="32">
        <f t="shared" si="5"/>
        <v>0</v>
      </c>
      <c r="I24" s="24">
        <f t="shared" si="5"/>
        <v>0</v>
      </c>
      <c r="J24" s="128">
        <f t="shared" si="5"/>
        <v>0</v>
      </c>
      <c r="K24" s="7">
        <f>SUM(K25:K28)</f>
        <v>0</v>
      </c>
      <c r="L24" s="8">
        <f>SUM(L25:L28)</f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9" t="s">
        <v>27</v>
      </c>
      <c r="B25" s="27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0" t="s">
        <v>28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1" t="s">
        <v>29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ht="15.75" thickBot="1" x14ac:dyDescent="0.3">
      <c r="A28" s="271" t="s">
        <v>30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26"/>
      <c r="L28" s="27"/>
      <c r="N28" s="234"/>
      <c r="O28" s="234"/>
      <c r="P28" s="235"/>
      <c r="Q28" s="240"/>
      <c r="S28" s="234"/>
      <c r="T28" s="235"/>
      <c r="U28" s="240"/>
    </row>
    <row r="29" spans="1:21" x14ac:dyDescent="0.25">
      <c r="A29" s="272" t="s">
        <v>31</v>
      </c>
      <c r="B29" s="154" t="s">
        <v>16</v>
      </c>
      <c r="C29" s="34"/>
      <c r="D29" s="35"/>
      <c r="E29" s="34"/>
      <c r="F29" s="36"/>
      <c r="G29" s="24">
        <v>0</v>
      </c>
      <c r="H29" s="25">
        <v>0</v>
      </c>
      <c r="I29" s="24">
        <v>0</v>
      </c>
      <c r="J29" s="25">
        <v>0</v>
      </c>
      <c r="K29" s="130">
        <f>SUM(K30:K31)</f>
        <v>0</v>
      </c>
      <c r="L29" s="131">
        <f>SUM(L30:L31)</f>
        <v>0</v>
      </c>
      <c r="N29" s="234"/>
      <c r="O29" s="234"/>
      <c r="P29" s="235"/>
      <c r="Q29" s="240"/>
      <c r="S29" s="234"/>
      <c r="T29" s="235"/>
      <c r="U29" s="240"/>
    </row>
    <row r="30" spans="1:21" x14ac:dyDescent="0.25">
      <c r="A30" s="273" t="s">
        <v>32</v>
      </c>
      <c r="B30" s="155" t="s">
        <v>16</v>
      </c>
      <c r="C30" s="11"/>
      <c r="D30" s="12"/>
      <c r="E30" s="11"/>
      <c r="F30" s="37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5.75" thickBot="1" x14ac:dyDescent="0.3">
      <c r="A31" s="274" t="s">
        <v>33</v>
      </c>
      <c r="B31" s="156" t="s">
        <v>16</v>
      </c>
      <c r="C31" s="18"/>
      <c r="D31" s="19"/>
      <c r="E31" s="18"/>
      <c r="F31" s="38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9.5" thickBot="1" x14ac:dyDescent="0.3">
      <c r="A32" s="473" t="s">
        <v>170</v>
      </c>
      <c r="B32" s="474"/>
      <c r="C32" s="474"/>
      <c r="D32" s="474"/>
      <c r="E32" s="474"/>
      <c r="F32" s="474"/>
      <c r="G32" s="474"/>
      <c r="H32" s="474"/>
      <c r="I32" s="474"/>
      <c r="J32" s="474"/>
      <c r="K32" s="474"/>
      <c r="L32" s="475"/>
      <c r="N32" s="234"/>
      <c r="O32" s="234"/>
      <c r="P32" s="235"/>
      <c r="Q32" s="240"/>
      <c r="S32" s="234"/>
      <c r="T32" s="235"/>
      <c r="U32" s="240"/>
    </row>
    <row r="33" spans="1:21" ht="30" x14ac:dyDescent="0.25">
      <c r="A33" s="464" t="s">
        <v>14</v>
      </c>
      <c r="B33" s="154" t="s">
        <v>15</v>
      </c>
      <c r="C33" s="7">
        <f t="shared" ref="C33:L33" si="6">SUM(C34:C36)</f>
        <v>1</v>
      </c>
      <c r="D33" s="8">
        <f t="shared" si="6"/>
        <v>10</v>
      </c>
      <c r="E33" s="7">
        <f t="shared" si="6"/>
        <v>1</v>
      </c>
      <c r="F33" s="8">
        <f t="shared" si="6"/>
        <v>10</v>
      </c>
      <c r="G33" s="7">
        <f t="shared" si="6"/>
        <v>7</v>
      </c>
      <c r="H33" s="8">
        <f t="shared" si="6"/>
        <v>63</v>
      </c>
      <c r="I33" s="9">
        <f t="shared" si="6"/>
        <v>7</v>
      </c>
      <c r="J33" s="10">
        <f t="shared" si="6"/>
        <v>63</v>
      </c>
      <c r="K33" s="7">
        <f t="shared" si="6"/>
        <v>10</v>
      </c>
      <c r="L33" s="6">
        <f t="shared" si="6"/>
        <v>110</v>
      </c>
      <c r="N33" s="234"/>
      <c r="O33" s="234"/>
      <c r="P33" s="235"/>
      <c r="Q33" s="240"/>
      <c r="S33" s="234"/>
      <c r="T33" s="235"/>
      <c r="U33" s="240"/>
    </row>
    <row r="34" spans="1:21" x14ac:dyDescent="0.25">
      <c r="A34" s="465"/>
      <c r="B34" s="155" t="s">
        <v>16</v>
      </c>
      <c r="C34" s="11"/>
      <c r="D34" s="12"/>
      <c r="E34" s="13"/>
      <c r="F34" s="14"/>
      <c r="G34" s="15"/>
      <c r="H34" s="16"/>
      <c r="I34" s="15"/>
      <c r="J34" s="33"/>
      <c r="K34" s="15">
        <v>3</v>
      </c>
      <c r="L34" s="17">
        <v>47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5"/>
      <c r="B35" s="155" t="s">
        <v>17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4"/>
      <c r="O35" s="234"/>
      <c r="P35" s="235"/>
      <c r="Q35" s="240"/>
      <c r="S35" s="234"/>
      <c r="T35" s="235"/>
      <c r="U35" s="240"/>
    </row>
    <row r="36" spans="1:21" ht="15.75" thickBot="1" x14ac:dyDescent="0.3">
      <c r="A36" s="466"/>
      <c r="B36" s="156" t="s">
        <v>18</v>
      </c>
      <c r="C36" s="18">
        <v>1</v>
      </c>
      <c r="D36" s="19">
        <v>10</v>
      </c>
      <c r="E36" s="18">
        <v>1</v>
      </c>
      <c r="F36" s="19">
        <v>10</v>
      </c>
      <c r="G36" s="18">
        <f>1+2+1+1+2</f>
        <v>7</v>
      </c>
      <c r="H36" s="19">
        <f>18+5+12+10+18</f>
        <v>63</v>
      </c>
      <c r="I36" s="18">
        <f>1+2+1+1+2</f>
        <v>7</v>
      </c>
      <c r="J36" s="19">
        <f>18+5+12+10+18</f>
        <v>63</v>
      </c>
      <c r="K36" s="39">
        <v>7</v>
      </c>
      <c r="L36" s="27">
        <v>63</v>
      </c>
      <c r="N36" s="234"/>
      <c r="O36" s="234"/>
      <c r="P36" s="235"/>
      <c r="Q36" s="240"/>
      <c r="S36" s="234"/>
      <c r="T36" s="235"/>
      <c r="U36" s="240"/>
    </row>
    <row r="37" spans="1:21" ht="30" x14ac:dyDescent="0.25">
      <c r="A37" s="467" t="s">
        <v>19</v>
      </c>
      <c r="B37" s="154" t="s">
        <v>20</v>
      </c>
      <c r="C37" s="7">
        <f t="shared" ref="C37:J37" si="7">SUM(C38:C40)</f>
        <v>3</v>
      </c>
      <c r="D37" s="8">
        <f t="shared" si="7"/>
        <v>250</v>
      </c>
      <c r="E37" s="7">
        <f t="shared" si="7"/>
        <v>3</v>
      </c>
      <c r="F37" s="8">
        <f t="shared" si="7"/>
        <v>250</v>
      </c>
      <c r="G37" s="24">
        <f t="shared" si="7"/>
        <v>5</v>
      </c>
      <c r="H37" s="25">
        <f t="shared" si="7"/>
        <v>340</v>
      </c>
      <c r="I37" s="264">
        <f t="shared" si="7"/>
        <v>9</v>
      </c>
      <c r="J37" s="265">
        <f t="shared" si="7"/>
        <v>690</v>
      </c>
      <c r="K37" s="24">
        <f>SUM(K38:K40)</f>
        <v>13</v>
      </c>
      <c r="L37" s="263">
        <f t="shared" ref="L37" si="8">SUM(L38:L40)</f>
        <v>920</v>
      </c>
      <c r="N37" s="234"/>
      <c r="O37" s="234"/>
      <c r="P37" s="235"/>
      <c r="Q37" s="240"/>
      <c r="S37" s="234"/>
      <c r="T37" s="235"/>
      <c r="U37" s="240"/>
    </row>
    <row r="38" spans="1:21" x14ac:dyDescent="0.25">
      <c r="A38" s="468"/>
      <c r="B38" s="275" t="s">
        <v>16</v>
      </c>
      <c r="C38" s="11"/>
      <c r="D38" s="12"/>
      <c r="E38" s="13"/>
      <c r="F38" s="14"/>
      <c r="G38" s="15"/>
      <c r="H38" s="16"/>
      <c r="I38" s="15"/>
      <c r="J38" s="16"/>
      <c r="K38" s="15">
        <v>2</v>
      </c>
      <c r="L38" s="17">
        <v>190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68"/>
      <c r="B39" s="155" t="s">
        <v>17</v>
      </c>
      <c r="C39" s="346">
        <v>1</v>
      </c>
      <c r="D39" s="347">
        <v>50</v>
      </c>
      <c r="E39" s="348">
        <v>1</v>
      </c>
      <c r="F39" s="349">
        <v>50</v>
      </c>
      <c r="G39" s="346">
        <v>1</v>
      </c>
      <c r="H39" s="347">
        <v>50</v>
      </c>
      <c r="I39" s="348">
        <v>1</v>
      </c>
      <c r="J39" s="349">
        <v>50</v>
      </c>
      <c r="K39" s="350">
        <v>1</v>
      </c>
      <c r="L39" s="351">
        <v>50</v>
      </c>
      <c r="N39" s="234"/>
      <c r="O39" s="234"/>
      <c r="P39" s="235"/>
      <c r="Q39" s="240"/>
      <c r="S39" s="234"/>
      <c r="T39" s="235"/>
      <c r="U39" s="240"/>
    </row>
    <row r="40" spans="1:21" ht="15.75" thickBot="1" x14ac:dyDescent="0.3">
      <c r="A40" s="468"/>
      <c r="B40" s="276" t="s">
        <v>18</v>
      </c>
      <c r="C40" s="18">
        <f>1+1</f>
        <v>2</v>
      </c>
      <c r="D40" s="19">
        <f>160+40</f>
        <v>200</v>
      </c>
      <c r="E40" s="18">
        <f>1+1</f>
        <v>2</v>
      </c>
      <c r="F40" s="19">
        <f>160+40</f>
        <v>200</v>
      </c>
      <c r="G40" s="18">
        <f>2+1+1</f>
        <v>4</v>
      </c>
      <c r="H40" s="19">
        <f>90+160+40</f>
        <v>290</v>
      </c>
      <c r="I40" s="18">
        <f>2+1+1+4</f>
        <v>8</v>
      </c>
      <c r="J40" s="19">
        <f>90+160+40+350</f>
        <v>640</v>
      </c>
      <c r="K40" s="15">
        <v>10</v>
      </c>
      <c r="L40" s="17">
        <v>680</v>
      </c>
      <c r="N40" s="234"/>
      <c r="O40" s="234"/>
      <c r="P40" s="235"/>
      <c r="Q40" s="240"/>
      <c r="S40" s="234"/>
      <c r="T40" s="235"/>
      <c r="U40" s="240"/>
    </row>
    <row r="41" spans="1:21" x14ac:dyDescent="0.25">
      <c r="A41" s="470" t="s">
        <v>21</v>
      </c>
      <c r="B41" s="154" t="s">
        <v>22</v>
      </c>
      <c r="C41" s="7">
        <f t="shared" ref="C41:J41" si="9">SUM(C42:C44)</f>
        <v>0</v>
      </c>
      <c r="D41" s="8">
        <f t="shared" si="9"/>
        <v>0</v>
      </c>
      <c r="E41" s="7">
        <f t="shared" si="9"/>
        <v>0</v>
      </c>
      <c r="F41" s="8">
        <f t="shared" si="9"/>
        <v>0</v>
      </c>
      <c r="G41" s="7">
        <f t="shared" si="9"/>
        <v>0</v>
      </c>
      <c r="H41" s="8">
        <f t="shared" si="9"/>
        <v>0</v>
      </c>
      <c r="I41" s="9">
        <f t="shared" si="9"/>
        <v>0</v>
      </c>
      <c r="J41" s="10">
        <f t="shared" si="9"/>
        <v>0</v>
      </c>
      <c r="K41" s="7">
        <f>SUM(K42:K44)</f>
        <v>0</v>
      </c>
      <c r="L41" s="6">
        <f>SUM(L42:L44)</f>
        <v>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1"/>
      <c r="B42" s="155" t="s">
        <v>16</v>
      </c>
      <c r="C42" s="11"/>
      <c r="D42" s="12"/>
      <c r="E42" s="13"/>
      <c r="F42" s="14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1"/>
      <c r="B43" s="155" t="s">
        <v>17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ht="15.75" thickBot="1" x14ac:dyDescent="0.3">
      <c r="A44" s="471"/>
      <c r="B44" s="276" t="s">
        <v>18</v>
      </c>
      <c r="C44" s="18"/>
      <c r="D44" s="19"/>
      <c r="E44" s="20"/>
      <c r="F44" s="21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x14ac:dyDescent="0.25">
      <c r="A45" s="470" t="s">
        <v>23</v>
      </c>
      <c r="B45" s="154" t="s">
        <v>24</v>
      </c>
      <c r="C45" s="7">
        <f t="shared" ref="C45:L45" si="10">SUM(C46:C48)</f>
        <v>1</v>
      </c>
      <c r="D45" s="8">
        <f t="shared" si="10"/>
        <v>10</v>
      </c>
      <c r="E45" s="7">
        <f t="shared" si="10"/>
        <v>1</v>
      </c>
      <c r="F45" s="8">
        <f t="shared" si="10"/>
        <v>10</v>
      </c>
      <c r="G45" s="7">
        <f t="shared" si="10"/>
        <v>7</v>
      </c>
      <c r="H45" s="8">
        <f t="shared" si="10"/>
        <v>63</v>
      </c>
      <c r="I45" s="9">
        <f t="shared" si="10"/>
        <v>7</v>
      </c>
      <c r="J45" s="10">
        <f t="shared" si="10"/>
        <v>63</v>
      </c>
      <c r="K45" s="7">
        <f t="shared" si="10"/>
        <v>10</v>
      </c>
      <c r="L45" s="6">
        <f t="shared" si="10"/>
        <v>110</v>
      </c>
      <c r="N45" s="234"/>
      <c r="O45" s="234"/>
      <c r="P45" s="235"/>
      <c r="Q45" s="240"/>
      <c r="S45" s="234"/>
      <c r="T45" s="235"/>
      <c r="U45" s="240"/>
    </row>
    <row r="46" spans="1:21" x14ac:dyDescent="0.25">
      <c r="A46" s="471"/>
      <c r="B46" s="155" t="s">
        <v>16</v>
      </c>
      <c r="C46" s="11"/>
      <c r="D46" s="12"/>
      <c r="E46" s="13"/>
      <c r="F46" s="14"/>
      <c r="G46" s="15"/>
      <c r="H46" s="16"/>
      <c r="I46" s="15"/>
      <c r="J46" s="16"/>
      <c r="K46" s="15">
        <v>3</v>
      </c>
      <c r="L46" s="17">
        <v>47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1"/>
      <c r="B47" s="155" t="s">
        <v>17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4"/>
      <c r="O47" s="234"/>
      <c r="P47" s="235"/>
      <c r="Q47" s="240"/>
      <c r="S47" s="234"/>
      <c r="T47" s="235"/>
      <c r="U47" s="240"/>
    </row>
    <row r="48" spans="1:21" ht="15.75" thickBot="1" x14ac:dyDescent="0.3">
      <c r="A48" s="472"/>
      <c r="B48" s="156" t="s">
        <v>18</v>
      </c>
      <c r="C48" s="18">
        <v>1</v>
      </c>
      <c r="D48" s="19">
        <v>10</v>
      </c>
      <c r="E48" s="18">
        <v>1</v>
      </c>
      <c r="F48" s="19">
        <v>10</v>
      </c>
      <c r="G48" s="18">
        <f>1+2+1+1+2</f>
        <v>7</v>
      </c>
      <c r="H48" s="19">
        <f>18+5+12+10+18</f>
        <v>63</v>
      </c>
      <c r="I48" s="18">
        <f>1+2+1+1+2</f>
        <v>7</v>
      </c>
      <c r="J48" s="19">
        <f>18+5+12+28</f>
        <v>63</v>
      </c>
      <c r="K48" s="39">
        <v>7</v>
      </c>
      <c r="L48" s="27">
        <v>63</v>
      </c>
      <c r="N48" s="234"/>
      <c r="O48" s="234"/>
      <c r="P48" s="235"/>
      <c r="Q48" s="240"/>
      <c r="S48" s="234"/>
      <c r="T48" s="235"/>
      <c r="U48" s="240"/>
    </row>
    <row r="49" spans="1:29" ht="15.75" thickBot="1" x14ac:dyDescent="0.3">
      <c r="A49" s="267" t="s">
        <v>25</v>
      </c>
      <c r="B49" s="277" t="s">
        <v>16</v>
      </c>
      <c r="C49" s="28"/>
      <c r="D49" s="29"/>
      <c r="E49" s="28"/>
      <c r="F49" s="29"/>
      <c r="G49" s="30">
        <v>0</v>
      </c>
      <c r="H49" s="31">
        <v>0</v>
      </c>
      <c r="I49" s="30">
        <v>0</v>
      </c>
      <c r="J49" s="129">
        <v>0</v>
      </c>
      <c r="K49" s="132">
        <v>0</v>
      </c>
      <c r="L49" s="133">
        <v>0</v>
      </c>
      <c r="N49" s="234"/>
      <c r="O49" s="234"/>
      <c r="P49" s="235"/>
      <c r="Q49" s="240"/>
      <c r="S49" s="234"/>
      <c r="T49" s="235"/>
      <c r="U49" s="240"/>
    </row>
    <row r="50" spans="1:29" x14ac:dyDescent="0.25">
      <c r="A50" s="268" t="s">
        <v>26</v>
      </c>
      <c r="B50" s="154" t="s">
        <v>16</v>
      </c>
      <c r="C50" s="7">
        <f>SUM(C51:C54)</f>
        <v>0</v>
      </c>
      <c r="D50" s="8">
        <f t="shared" ref="D50:J50" si="11">SUM(D51:D54)</f>
        <v>0</v>
      </c>
      <c r="E50" s="7">
        <f t="shared" si="11"/>
        <v>0</v>
      </c>
      <c r="F50" s="8">
        <f t="shared" si="11"/>
        <v>0</v>
      </c>
      <c r="G50" s="24">
        <f t="shared" si="11"/>
        <v>0</v>
      </c>
      <c r="H50" s="32">
        <f t="shared" si="11"/>
        <v>0</v>
      </c>
      <c r="I50" s="24">
        <f t="shared" si="11"/>
        <v>0</v>
      </c>
      <c r="J50" s="128">
        <f t="shared" si="11"/>
        <v>0</v>
      </c>
      <c r="K50" s="7">
        <f>SUM(K51:K54)</f>
        <v>0</v>
      </c>
      <c r="L50" s="8">
        <f>SUM(L51:L54)</f>
        <v>0</v>
      </c>
      <c r="N50" s="234"/>
      <c r="O50" s="234"/>
      <c r="P50" s="235"/>
      <c r="Q50" s="240"/>
      <c r="S50" s="234"/>
      <c r="T50" s="235"/>
      <c r="U50" s="240"/>
    </row>
    <row r="51" spans="1:29" x14ac:dyDescent="0.25">
      <c r="A51" s="269" t="s">
        <v>27</v>
      </c>
      <c r="B51" s="275" t="s">
        <v>16</v>
      </c>
      <c r="C51" s="44"/>
      <c r="D51" s="22"/>
      <c r="E51" s="44"/>
      <c r="F51" s="22"/>
      <c r="G51" s="44"/>
      <c r="H51" s="22"/>
      <c r="I51" s="44"/>
      <c r="J51" s="22"/>
      <c r="K51" s="15"/>
      <c r="L51" s="1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0" t="s">
        <v>28</v>
      </c>
      <c r="B52" s="155" t="s">
        <v>16</v>
      </c>
      <c r="C52" s="11"/>
      <c r="D52" s="12"/>
      <c r="E52" s="11"/>
      <c r="F52" s="12"/>
      <c r="G52" s="11"/>
      <c r="H52" s="12"/>
      <c r="I52" s="11"/>
      <c r="J52" s="1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9" x14ac:dyDescent="0.25">
      <c r="A53" s="271" t="s">
        <v>29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1" t="s">
        <v>30</v>
      </c>
      <c r="B54" s="155" t="s">
        <v>16</v>
      </c>
      <c r="C54" s="11"/>
      <c r="D54" s="12"/>
      <c r="E54" s="11"/>
      <c r="F54" s="12"/>
      <c r="G54" s="15"/>
      <c r="H54" s="33"/>
      <c r="I54" s="15"/>
      <c r="J54" s="33"/>
      <c r="K54" s="26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A55" s="272" t="s">
        <v>31</v>
      </c>
      <c r="B55" s="154" t="s">
        <v>16</v>
      </c>
      <c r="C55" s="34"/>
      <c r="D55" s="35"/>
      <c r="E55" s="34"/>
      <c r="F55" s="36"/>
      <c r="G55" s="24">
        <v>0</v>
      </c>
      <c r="H55" s="25">
        <v>0</v>
      </c>
      <c r="I55" s="24">
        <v>0</v>
      </c>
      <c r="J55" s="25">
        <v>0</v>
      </c>
      <c r="K55" s="130">
        <f>SUM(K56:K57)</f>
        <v>0</v>
      </c>
      <c r="L55" s="131">
        <f>SUM(L56:L57)</f>
        <v>0</v>
      </c>
      <c r="N55" s="234"/>
      <c r="O55" s="234"/>
      <c r="P55" s="235"/>
      <c r="Q55" s="240"/>
      <c r="S55" s="234"/>
      <c r="T55" s="235"/>
      <c r="U55" s="240"/>
    </row>
    <row r="56" spans="1:29" x14ac:dyDescent="0.25">
      <c r="A56" s="273" t="s">
        <v>32</v>
      </c>
      <c r="B56" s="155" t="s">
        <v>16</v>
      </c>
      <c r="C56" s="11"/>
      <c r="D56" s="12"/>
      <c r="E56" s="11"/>
      <c r="F56" s="37"/>
      <c r="G56" s="15"/>
      <c r="H56" s="33"/>
      <c r="I56" s="15"/>
      <c r="J56" s="16"/>
      <c r="K56" s="15"/>
      <c r="L56" s="17"/>
      <c r="N56" s="234"/>
      <c r="O56" s="234"/>
      <c r="P56" s="235"/>
      <c r="Q56" s="240"/>
      <c r="S56" s="234"/>
      <c r="T56" s="235"/>
      <c r="U56" s="240"/>
    </row>
    <row r="57" spans="1:29" ht="15.75" thickBot="1" x14ac:dyDescent="0.3">
      <c r="A57" s="274" t="s">
        <v>33</v>
      </c>
      <c r="B57" s="156" t="s">
        <v>16</v>
      </c>
      <c r="C57" s="18"/>
      <c r="D57" s="19"/>
      <c r="E57" s="18"/>
      <c r="F57" s="38"/>
      <c r="G57" s="39"/>
      <c r="H57" s="40"/>
      <c r="I57" s="39"/>
      <c r="J57" s="41"/>
      <c r="K57" s="39"/>
      <c r="L57" s="27"/>
      <c r="N57" s="234"/>
      <c r="O57" s="234"/>
      <c r="P57" s="235"/>
      <c r="Q57" s="240"/>
      <c r="S57" s="234"/>
      <c r="T57" s="235"/>
      <c r="U57" s="240"/>
    </row>
    <row r="58" spans="1:29" x14ac:dyDescent="0.25">
      <c r="O58" s="234"/>
      <c r="P58" s="235"/>
      <c r="S58" s="234"/>
      <c r="T58" s="235"/>
    </row>
    <row r="59" spans="1:29" x14ac:dyDescent="0.25">
      <c r="O59" s="234"/>
      <c r="P59" s="235"/>
      <c r="S59" s="234"/>
      <c r="T59" s="235"/>
    </row>
    <row r="60" spans="1:29" x14ac:dyDescent="0.25">
      <c r="O60" s="234"/>
      <c r="P60" s="235"/>
      <c r="S60" s="234"/>
      <c r="T60" s="235"/>
    </row>
    <row r="61" spans="1:29" x14ac:dyDescent="0.25">
      <c r="A61" s="45"/>
      <c r="B61" s="45"/>
      <c r="C61" s="46"/>
      <c r="D61" s="47"/>
      <c r="E61" s="48"/>
      <c r="F61" s="49"/>
      <c r="G61" s="50"/>
      <c r="H61" s="51"/>
      <c r="I61" s="51"/>
      <c r="J61" s="51"/>
      <c r="K61" s="51"/>
      <c r="L61" s="51"/>
      <c r="O61" s="234"/>
      <c r="P61" s="235"/>
      <c r="S61" s="234"/>
      <c r="T61" s="235"/>
    </row>
    <row r="62" spans="1:29" ht="18.75" x14ac:dyDescent="0.25">
      <c r="A62" s="476" t="s">
        <v>34</v>
      </c>
      <c r="B62" s="476"/>
      <c r="C62" s="476"/>
      <c r="D62" s="476"/>
      <c r="E62" s="476"/>
      <c r="F62" s="476"/>
      <c r="G62" s="476"/>
      <c r="H62" s="476"/>
      <c r="I62" s="476"/>
      <c r="J62" s="476"/>
      <c r="K62" s="476"/>
      <c r="L62" s="476"/>
    </row>
    <row r="63" spans="1:29" ht="19.5" thickBot="1" x14ac:dyDescent="0.3">
      <c r="A63" s="476" t="s">
        <v>73</v>
      </c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</row>
    <row r="64" spans="1:29" ht="19.5" customHeight="1" thickBot="1" x14ac:dyDescent="0.3">
      <c r="A64" s="451" t="s">
        <v>171</v>
      </c>
      <c r="B64" s="452"/>
      <c r="C64" s="452"/>
      <c r="D64" s="452"/>
      <c r="E64" s="452"/>
      <c r="F64" s="452"/>
      <c r="G64" s="452"/>
      <c r="H64" s="452"/>
      <c r="I64" s="452"/>
      <c r="J64" s="452"/>
      <c r="K64" s="452"/>
      <c r="L64" s="453"/>
      <c r="M64" s="447" t="s">
        <v>35</v>
      </c>
      <c r="N64" s="447" t="s">
        <v>36</v>
      </c>
      <c r="O64" s="441" t="s">
        <v>148</v>
      </c>
      <c r="P64" s="442"/>
      <c r="Q64" s="443"/>
      <c r="R64" s="426" t="s">
        <v>149</v>
      </c>
      <c r="S64" s="427"/>
      <c r="T64" s="428"/>
      <c r="U64" s="426" t="s">
        <v>150</v>
      </c>
      <c r="V64" s="427"/>
      <c r="W64" s="428"/>
      <c r="X64" s="426" t="s">
        <v>151</v>
      </c>
      <c r="Y64" s="427"/>
      <c r="Z64" s="428"/>
      <c r="AA64" s="426" t="s">
        <v>152</v>
      </c>
      <c r="AB64" s="427"/>
      <c r="AC64" s="428"/>
    </row>
    <row r="65" spans="1:29" ht="34.5" customHeight="1" x14ac:dyDescent="0.25">
      <c r="A65" s="501" t="s">
        <v>3</v>
      </c>
      <c r="B65" s="482" t="s">
        <v>4</v>
      </c>
      <c r="C65" s="469" t="s">
        <v>5</v>
      </c>
      <c r="D65" s="411"/>
      <c r="E65" s="411"/>
      <c r="F65" s="412"/>
      <c r="G65" s="413" t="s">
        <v>6</v>
      </c>
      <c r="H65" s="411"/>
      <c r="I65" s="411"/>
      <c r="J65" s="412"/>
      <c r="K65" s="437" t="s">
        <v>75</v>
      </c>
      <c r="L65" s="438"/>
      <c r="M65" s="448"/>
      <c r="N65" s="448"/>
      <c r="O65" s="444"/>
      <c r="P65" s="445"/>
      <c r="Q65" s="446"/>
      <c r="R65" s="429"/>
      <c r="S65" s="430"/>
      <c r="T65" s="431"/>
      <c r="U65" s="429"/>
      <c r="V65" s="430"/>
      <c r="W65" s="431"/>
      <c r="X65" s="429"/>
      <c r="Y65" s="430"/>
      <c r="Z65" s="431"/>
      <c r="AA65" s="429"/>
      <c r="AB65" s="430"/>
      <c r="AC65" s="431"/>
    </row>
    <row r="66" spans="1:29" ht="16.5" x14ac:dyDescent="0.25">
      <c r="A66" s="502"/>
      <c r="B66" s="483"/>
      <c r="C66" s="504" t="s">
        <v>8</v>
      </c>
      <c r="D66" s="420"/>
      <c r="E66" s="500" t="s">
        <v>9</v>
      </c>
      <c r="F66" s="420"/>
      <c r="G66" s="422" t="s">
        <v>10</v>
      </c>
      <c r="H66" s="423"/>
      <c r="I66" s="422" t="s">
        <v>9</v>
      </c>
      <c r="J66" s="423"/>
      <c r="K66" s="439"/>
      <c r="L66" s="440"/>
      <c r="M66" s="435" t="s">
        <v>37</v>
      </c>
      <c r="N66" s="435" t="s">
        <v>37</v>
      </c>
      <c r="O66" s="52" t="s">
        <v>10</v>
      </c>
      <c r="P66" s="53" t="s">
        <v>9</v>
      </c>
      <c r="Q66" s="432" t="s">
        <v>37</v>
      </c>
      <c r="R66" s="54" t="s">
        <v>10</v>
      </c>
      <c r="S66" s="53" t="s">
        <v>9</v>
      </c>
      <c r="T66" s="432" t="s">
        <v>37</v>
      </c>
      <c r="U66" s="54" t="s">
        <v>10</v>
      </c>
      <c r="V66" s="53" t="s">
        <v>9</v>
      </c>
      <c r="W66" s="432" t="s">
        <v>37</v>
      </c>
      <c r="X66" s="54" t="s">
        <v>10</v>
      </c>
      <c r="Y66" s="53" t="s">
        <v>9</v>
      </c>
      <c r="Z66" s="432" t="s">
        <v>37</v>
      </c>
      <c r="AA66" s="54" t="s">
        <v>10</v>
      </c>
      <c r="AB66" s="53" t="s">
        <v>9</v>
      </c>
      <c r="AC66" s="432" t="s">
        <v>37</v>
      </c>
    </row>
    <row r="67" spans="1:29" ht="17.25" thickBot="1" x14ac:dyDescent="0.3">
      <c r="A67" s="503"/>
      <c r="B67" s="484"/>
      <c r="C67" s="55" t="s">
        <v>11</v>
      </c>
      <c r="D67" s="56" t="s">
        <v>12</v>
      </c>
      <c r="E67" s="57" t="s">
        <v>11</v>
      </c>
      <c r="F67" s="58" t="s">
        <v>13</v>
      </c>
      <c r="G67" s="59" t="s">
        <v>11</v>
      </c>
      <c r="H67" s="59" t="s">
        <v>12</v>
      </c>
      <c r="I67" s="59" t="s">
        <v>11</v>
      </c>
      <c r="J67" s="59" t="s">
        <v>12</v>
      </c>
      <c r="K67" s="59" t="s">
        <v>11</v>
      </c>
      <c r="L67" s="60" t="s">
        <v>12</v>
      </c>
      <c r="M67" s="436"/>
      <c r="N67" s="436"/>
      <c r="O67" s="61" t="s">
        <v>38</v>
      </c>
      <c r="P67" s="61" t="s">
        <v>38</v>
      </c>
      <c r="Q67" s="433"/>
      <c r="R67" s="61" t="s">
        <v>38</v>
      </c>
      <c r="S67" s="61" t="s">
        <v>38</v>
      </c>
      <c r="T67" s="433"/>
      <c r="U67" s="61" t="s">
        <v>38</v>
      </c>
      <c r="V67" s="61" t="s">
        <v>38</v>
      </c>
      <c r="W67" s="433"/>
      <c r="X67" s="61" t="s">
        <v>38</v>
      </c>
      <c r="Y67" s="61" t="s">
        <v>38</v>
      </c>
      <c r="Z67" s="433"/>
      <c r="AA67" s="254" t="s">
        <v>38</v>
      </c>
      <c r="AB67" s="61" t="s">
        <v>38</v>
      </c>
      <c r="AC67" s="433"/>
    </row>
    <row r="68" spans="1:29" ht="19.5" customHeight="1" thickBot="1" x14ac:dyDescent="0.3">
      <c r="A68" s="62" t="s">
        <v>39</v>
      </c>
      <c r="B68" s="63" t="s">
        <v>16</v>
      </c>
      <c r="C68" s="87">
        <f>SUM(C69:C72)</f>
        <v>0</v>
      </c>
      <c r="D68" s="113">
        <f>SUM(D69:D72)</f>
        <v>0</v>
      </c>
      <c r="E68" s="64">
        <v>0</v>
      </c>
      <c r="F68" s="65">
        <f t="shared" ref="F68:L68" si="12">SUM(F69:F74)</f>
        <v>55.660000000000004</v>
      </c>
      <c r="G68" s="64">
        <f t="shared" ref="G68:I68" si="13">SUM(G69:G74)</f>
        <v>13</v>
      </c>
      <c r="H68" s="65">
        <f t="shared" si="13"/>
        <v>11.21</v>
      </c>
      <c r="I68" s="64">
        <f t="shared" si="13"/>
        <v>27</v>
      </c>
      <c r="J68" s="67">
        <f>SUM(J69:J74)</f>
        <v>16.729999999999997</v>
      </c>
      <c r="K68" s="87">
        <f t="shared" si="12"/>
        <v>14</v>
      </c>
      <c r="L68" s="125">
        <f t="shared" si="12"/>
        <v>11.41</v>
      </c>
      <c r="M68" s="121">
        <f>J68/L68*100</f>
        <v>146.62576687116561</v>
      </c>
      <c r="N68" s="121" t="e">
        <f>F68/D68*100</f>
        <v>#DIV/0!</v>
      </c>
      <c r="O68" s="157"/>
      <c r="P68" s="158"/>
      <c r="Q68" s="159" t="e">
        <f>P68/O68*100</f>
        <v>#DIV/0!</v>
      </c>
      <c r="R68" s="160"/>
      <c r="S68" s="161"/>
      <c r="T68" s="162"/>
      <c r="U68" s="163"/>
      <c r="V68" s="161"/>
      <c r="W68" s="162"/>
      <c r="X68" s="163"/>
      <c r="Y68" s="164"/>
      <c r="Z68" s="165"/>
      <c r="AA68" s="166"/>
      <c r="AB68" s="164"/>
      <c r="AC68" s="167"/>
    </row>
    <row r="69" spans="1:29" ht="15.75" thickBot="1" x14ac:dyDescent="0.3">
      <c r="A69" s="68" t="s">
        <v>40</v>
      </c>
      <c r="B69" s="69" t="s">
        <v>16</v>
      </c>
      <c r="C69" s="70"/>
      <c r="D69" s="71"/>
      <c r="E69" s="70"/>
      <c r="F69" s="71"/>
      <c r="G69" s="70">
        <v>0</v>
      </c>
      <c r="H69" s="71">
        <v>0</v>
      </c>
      <c r="I69" s="70">
        <v>0</v>
      </c>
      <c r="J69" s="359">
        <v>0</v>
      </c>
      <c r="K69" s="74">
        <v>0</v>
      </c>
      <c r="L69" s="67">
        <v>0</v>
      </c>
      <c r="M69" s="121" t="e">
        <f t="shared" ref="M69:M98" si="14">J69/L69*100</f>
        <v>#DIV/0!</v>
      </c>
      <c r="N69" s="121" t="e">
        <f t="shared" ref="N69:N98" si="15">F69/D69*100</f>
        <v>#DIV/0!</v>
      </c>
      <c r="O69" s="168"/>
      <c r="P69" s="169"/>
      <c r="Q69" s="170"/>
      <c r="R69" s="171"/>
      <c r="S69" s="172"/>
      <c r="T69" s="184"/>
      <c r="U69" s="174"/>
      <c r="V69" s="172"/>
      <c r="W69" s="184"/>
      <c r="X69" s="252"/>
      <c r="Y69" s="175"/>
      <c r="Z69" s="176"/>
      <c r="AA69" s="253"/>
      <c r="AB69" s="241"/>
      <c r="AC69" s="178"/>
    </row>
    <row r="70" spans="1:29" ht="15.75" thickBot="1" x14ac:dyDescent="0.3">
      <c r="A70" s="75" t="s">
        <v>41</v>
      </c>
      <c r="B70" s="69" t="s">
        <v>16</v>
      </c>
      <c r="C70" s="70"/>
      <c r="D70" s="71"/>
      <c r="E70" s="70">
        <f>5+3</f>
        <v>8</v>
      </c>
      <c r="F70" s="71">
        <f>0.6+0.2+0.2+0.2+0.4+54</f>
        <v>55.6</v>
      </c>
      <c r="G70" s="70">
        <v>8</v>
      </c>
      <c r="H70" s="71">
        <f>2.4+0.6+1.2+1.4+1.2+0.18+0.36+0.54</f>
        <v>7.88</v>
      </c>
      <c r="I70" s="70">
        <v>21</v>
      </c>
      <c r="J70" s="359">
        <f>2.4+0.4+0.8+0.4+0.18+0.18+0.18+0.2+0.2+0.2+0.8+0.2+0.2+2.4+0.2+0.2+0.2+0.6+0.2+0.2+0.2+0.4+0.2+0.2+0.4+0.2+0.4+0.54</f>
        <v>12.879999999999995</v>
      </c>
      <c r="K70" s="74">
        <v>8</v>
      </c>
      <c r="L70" s="67">
        <v>7.88</v>
      </c>
      <c r="M70" s="121">
        <f>J70/L70*100</f>
        <v>163.45177664974614</v>
      </c>
      <c r="N70" s="121" t="e">
        <f t="shared" si="15"/>
        <v>#DIV/0!</v>
      </c>
      <c r="O70" s="168"/>
      <c r="P70" s="169">
        <f>0.2+0.6</f>
        <v>0.8</v>
      </c>
      <c r="Q70" s="170"/>
      <c r="R70" s="171"/>
      <c r="S70" s="241"/>
      <c r="T70" s="170" t="e">
        <f>S70/R70*100</f>
        <v>#DIV/0!</v>
      </c>
      <c r="U70" s="253"/>
      <c r="V70" s="241"/>
      <c r="W70" s="170" t="e">
        <f>V70/U70*100</f>
        <v>#DIV/0!</v>
      </c>
      <c r="X70" s="318"/>
      <c r="Y70" s="169">
        <v>0.6</v>
      </c>
      <c r="Z70" s="175" t="e">
        <f t="shared" ref="Z70:Z71" si="16">Y70/X70</f>
        <v>#DIV/0!</v>
      </c>
      <c r="AA70" s="323"/>
      <c r="AB70" s="193"/>
      <c r="AC70" s="255" t="e">
        <f t="shared" ref="AC70:AC71" si="17">AB70/AA70</f>
        <v>#DIV/0!</v>
      </c>
    </row>
    <row r="71" spans="1:29" ht="15.75" thickBot="1" x14ac:dyDescent="0.3">
      <c r="A71" s="75" t="s">
        <v>42</v>
      </c>
      <c r="B71" s="69" t="s">
        <v>16</v>
      </c>
      <c r="C71" s="70"/>
      <c r="D71" s="71"/>
      <c r="E71" s="70"/>
      <c r="F71" s="71"/>
      <c r="G71" s="70">
        <v>3</v>
      </c>
      <c r="H71" s="71">
        <f>1.2+1.4+0.6</f>
        <v>3.1999999999999997</v>
      </c>
      <c r="I71" s="70">
        <v>3</v>
      </c>
      <c r="J71" s="359">
        <f>1.2+1.2+0.4+0.6+0.2</f>
        <v>3.6</v>
      </c>
      <c r="K71" s="74">
        <v>4</v>
      </c>
      <c r="L71" s="67">
        <v>3.4</v>
      </c>
      <c r="M71" s="121">
        <f t="shared" si="14"/>
        <v>105.88235294117648</v>
      </c>
      <c r="N71" s="121" t="e">
        <f t="shared" si="15"/>
        <v>#DIV/0!</v>
      </c>
      <c r="O71" s="168"/>
      <c r="P71" s="169"/>
      <c r="Q71" s="170" t="e">
        <f>P71/O71*100</f>
        <v>#DIV/0!</v>
      </c>
      <c r="R71" s="291"/>
      <c r="S71" s="193"/>
      <c r="T71" s="170" t="e">
        <f>S71/R71*100</f>
        <v>#DIV/0!</v>
      </c>
      <c r="U71" s="174"/>
      <c r="V71" s="193"/>
      <c r="W71" s="170" t="e">
        <f>V71/U71*100</f>
        <v>#DIV/0!</v>
      </c>
      <c r="X71" s="252"/>
      <c r="Y71" s="169"/>
      <c r="Z71" s="175" t="e">
        <f t="shared" si="16"/>
        <v>#DIV/0!</v>
      </c>
      <c r="AA71" s="253"/>
      <c r="AB71" s="241"/>
      <c r="AC71" s="255" t="e">
        <f t="shared" si="17"/>
        <v>#DIV/0!</v>
      </c>
    </row>
    <row r="72" spans="1:29" ht="15.75" thickBot="1" x14ac:dyDescent="0.3">
      <c r="A72" s="75" t="s">
        <v>43</v>
      </c>
      <c r="B72" s="69" t="s">
        <v>16</v>
      </c>
      <c r="C72" s="70"/>
      <c r="D72" s="71"/>
      <c r="E72" s="70">
        <v>1</v>
      </c>
      <c r="F72" s="71">
        <v>0.06</v>
      </c>
      <c r="G72" s="70">
        <v>1</v>
      </c>
      <c r="H72" s="71">
        <v>7.0000000000000007E-2</v>
      </c>
      <c r="I72" s="70">
        <v>2</v>
      </c>
      <c r="J72" s="359">
        <f>0.19</f>
        <v>0.19</v>
      </c>
      <c r="K72" s="74">
        <v>1</v>
      </c>
      <c r="L72" s="67">
        <v>7.0000000000000007E-2</v>
      </c>
      <c r="M72" s="121">
        <f t="shared" si="14"/>
        <v>271.42857142857139</v>
      </c>
      <c r="N72" s="121" t="e">
        <f t="shared" si="15"/>
        <v>#DIV/0!</v>
      </c>
      <c r="O72" s="168"/>
      <c r="P72" s="169"/>
      <c r="Q72" s="170"/>
      <c r="R72" s="171"/>
      <c r="S72" s="172"/>
      <c r="T72" s="173"/>
      <c r="U72" s="174"/>
      <c r="V72" s="241">
        <v>7.0000000000000007E-2</v>
      </c>
      <c r="W72" s="173"/>
      <c r="Y72" s="219"/>
      <c r="Z72" s="175"/>
      <c r="AA72" s="177"/>
      <c r="AB72" s="175"/>
      <c r="AC72" s="178"/>
    </row>
    <row r="73" spans="1:29" ht="15.75" thickBot="1" x14ac:dyDescent="0.3">
      <c r="A73" s="75" t="s">
        <v>44</v>
      </c>
      <c r="B73" s="69" t="s">
        <v>16</v>
      </c>
      <c r="C73" s="70"/>
      <c r="D73" s="71"/>
      <c r="E73" s="70"/>
      <c r="F73" s="71"/>
      <c r="G73" s="70">
        <v>1</v>
      </c>
      <c r="H73" s="71">
        <v>0.06</v>
      </c>
      <c r="I73" s="70">
        <v>1</v>
      </c>
      <c r="J73" s="359">
        <v>0.06</v>
      </c>
      <c r="K73" s="74">
        <v>1</v>
      </c>
      <c r="L73" s="67">
        <v>0.06</v>
      </c>
      <c r="M73" s="121">
        <f t="shared" si="14"/>
        <v>100</v>
      </c>
      <c r="N73" s="121" t="e">
        <f t="shared" si="15"/>
        <v>#DIV/0!</v>
      </c>
      <c r="O73" s="168"/>
      <c r="P73" s="169"/>
      <c r="Q73" s="170"/>
      <c r="R73" s="171"/>
      <c r="S73" s="172"/>
      <c r="T73" s="173"/>
      <c r="U73" s="174"/>
      <c r="V73" s="172"/>
      <c r="W73" s="173"/>
      <c r="X73" s="252"/>
      <c r="Y73" s="175"/>
      <c r="Z73" s="176"/>
      <c r="AA73" s="177"/>
      <c r="AB73" s="175"/>
      <c r="AC73" s="178"/>
    </row>
    <row r="74" spans="1:29" ht="21" customHeight="1" thickBot="1" x14ac:dyDescent="0.3">
      <c r="A74" s="76" t="s">
        <v>45</v>
      </c>
      <c r="B74" s="77" t="s">
        <v>16</v>
      </c>
      <c r="C74" s="78"/>
      <c r="D74" s="79"/>
      <c r="E74" s="78"/>
      <c r="F74" s="79"/>
      <c r="G74" s="78">
        <v>0</v>
      </c>
      <c r="H74" s="79">
        <v>0</v>
      </c>
      <c r="I74" s="78">
        <v>0</v>
      </c>
      <c r="J74" s="360">
        <v>0</v>
      </c>
      <c r="K74" s="85">
        <v>0</v>
      </c>
      <c r="L74" s="86">
        <v>0</v>
      </c>
      <c r="M74" s="121" t="e">
        <f t="shared" si="14"/>
        <v>#DIV/0!</v>
      </c>
      <c r="N74" s="121" t="e">
        <f t="shared" si="15"/>
        <v>#DIV/0!</v>
      </c>
      <c r="O74" s="179"/>
      <c r="P74" s="180"/>
      <c r="Q74" s="181"/>
      <c r="R74" s="182"/>
      <c r="S74" s="183"/>
      <c r="T74" s="184"/>
      <c r="U74" s="185"/>
      <c r="V74" s="183"/>
      <c r="W74" s="184"/>
      <c r="X74" s="185"/>
      <c r="Y74" s="186"/>
      <c r="Z74" s="187"/>
      <c r="AA74" s="188"/>
      <c r="AB74" s="186"/>
      <c r="AC74" s="189"/>
    </row>
    <row r="75" spans="1:29" ht="31.5" customHeight="1" thickBot="1" x14ac:dyDescent="0.3">
      <c r="A75" s="190" t="s">
        <v>46</v>
      </c>
      <c r="B75" s="191" t="s">
        <v>47</v>
      </c>
      <c r="C75" s="87">
        <f>SUM(C76:C79)</f>
        <v>0</v>
      </c>
      <c r="D75" s="113">
        <f>SUM(D76:D79)</f>
        <v>0</v>
      </c>
      <c r="E75" s="87">
        <f t="shared" ref="E75:L75" si="18">SUM(E76:E79)</f>
        <v>0</v>
      </c>
      <c r="F75" s="113">
        <f t="shared" si="18"/>
        <v>0</v>
      </c>
      <c r="G75" s="87">
        <f t="shared" si="18"/>
        <v>0</v>
      </c>
      <c r="H75" s="113">
        <f t="shared" si="18"/>
        <v>0</v>
      </c>
      <c r="I75" s="87">
        <f t="shared" si="18"/>
        <v>0</v>
      </c>
      <c r="J75" s="113">
        <f t="shared" si="18"/>
        <v>0</v>
      </c>
      <c r="K75" s="87">
        <f t="shared" si="18"/>
        <v>0</v>
      </c>
      <c r="L75" s="257">
        <f t="shared" si="18"/>
        <v>0</v>
      </c>
      <c r="M75" s="121" t="e">
        <f t="shared" si="14"/>
        <v>#DIV/0!</v>
      </c>
      <c r="N75" s="121" t="e">
        <f t="shared" si="15"/>
        <v>#DIV/0!</v>
      </c>
      <c r="O75" s="157"/>
      <c r="P75" s="158"/>
      <c r="Q75" s="159"/>
      <c r="R75" s="160"/>
      <c r="S75" s="161"/>
      <c r="T75" s="162"/>
      <c r="U75" s="163"/>
      <c r="V75" s="161"/>
      <c r="W75" s="162"/>
      <c r="X75" s="163"/>
      <c r="Y75" s="164"/>
      <c r="Z75" s="165"/>
      <c r="AA75" s="166"/>
      <c r="AB75" s="164"/>
      <c r="AC75" s="167"/>
    </row>
    <row r="76" spans="1:29" ht="33.75" customHeight="1" thickBot="1" x14ac:dyDescent="0.3">
      <c r="A76" s="192" t="s">
        <v>48</v>
      </c>
      <c r="B76" s="192" t="s">
        <v>49</v>
      </c>
      <c r="C76" s="70"/>
      <c r="D76" s="71"/>
      <c r="E76" s="72"/>
      <c r="F76" s="73"/>
      <c r="G76" s="64"/>
      <c r="H76" s="66"/>
      <c r="I76" s="64"/>
      <c r="J76" s="65"/>
      <c r="K76" s="74">
        <v>0</v>
      </c>
      <c r="L76" s="67">
        <v>0</v>
      </c>
      <c r="M76" s="121" t="e">
        <f t="shared" si="14"/>
        <v>#DIV/0!</v>
      </c>
      <c r="N76" s="121" t="e">
        <f t="shared" si="15"/>
        <v>#DIV/0!</v>
      </c>
      <c r="O76" s="168"/>
      <c r="P76" s="169"/>
      <c r="Q76" s="170"/>
      <c r="R76" s="171"/>
      <c r="S76" s="193"/>
      <c r="T76" s="173"/>
      <c r="U76" s="174"/>
      <c r="V76" s="172"/>
      <c r="W76" s="173"/>
      <c r="X76" s="174"/>
      <c r="Y76" s="175"/>
      <c r="Z76" s="176"/>
      <c r="AA76" s="177"/>
      <c r="AB76" s="175"/>
      <c r="AC76" s="178"/>
    </row>
    <row r="77" spans="1:29" ht="33.75" customHeight="1" thickBot="1" x14ac:dyDescent="0.3">
      <c r="A77" s="192" t="s">
        <v>50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4"/>
        <v>#DIV/0!</v>
      </c>
      <c r="N77" s="121" t="e">
        <f t="shared" si="15"/>
        <v>#DIV/0!</v>
      </c>
      <c r="O77" s="168"/>
      <c r="P77" s="169"/>
      <c r="Q77" s="170"/>
      <c r="R77" s="171"/>
      <c r="S77" s="172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51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4"/>
        <v>#DIV/0!</v>
      </c>
      <c r="N78" s="121" t="e">
        <f t="shared" si="15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4" t="s">
        <v>52</v>
      </c>
      <c r="B79" s="194" t="s">
        <v>53</v>
      </c>
      <c r="C79" s="88"/>
      <c r="D79" s="89"/>
      <c r="E79" s="90"/>
      <c r="F79" s="91"/>
      <c r="G79" s="92"/>
      <c r="H79" s="93"/>
      <c r="I79" s="92"/>
      <c r="J79" s="94"/>
      <c r="K79" s="95">
        <v>0</v>
      </c>
      <c r="L79" s="96">
        <v>0</v>
      </c>
      <c r="M79" s="121" t="e">
        <f t="shared" si="14"/>
        <v>#DIV/0!</v>
      </c>
      <c r="N79" s="121" t="e">
        <f t="shared" si="15"/>
        <v>#DIV/0!</v>
      </c>
      <c r="O79" s="195"/>
      <c r="P79" s="196"/>
      <c r="Q79" s="197"/>
      <c r="R79" s="195"/>
      <c r="S79" s="196"/>
      <c r="T79" s="197"/>
      <c r="U79" s="195"/>
      <c r="V79" s="196"/>
      <c r="W79" s="197"/>
      <c r="X79" s="195"/>
      <c r="Y79" s="196"/>
      <c r="Z79" s="197"/>
      <c r="AA79" s="195"/>
      <c r="AB79" s="196"/>
      <c r="AC79" s="198"/>
    </row>
    <row r="80" spans="1:29" ht="33.75" customHeight="1" thickBot="1" x14ac:dyDescent="0.3">
      <c r="A80" s="199" t="s">
        <v>54</v>
      </c>
      <c r="B80" s="200" t="s">
        <v>49</v>
      </c>
      <c r="C80" s="97">
        <v>6</v>
      </c>
      <c r="D80" s="98"/>
      <c r="E80" s="99">
        <v>5</v>
      </c>
      <c r="F80" s="100"/>
      <c r="G80" s="149">
        <v>9</v>
      </c>
      <c r="H80" s="150">
        <v>0</v>
      </c>
      <c r="I80" s="149">
        <v>8</v>
      </c>
      <c r="J80" s="151">
        <v>0</v>
      </c>
      <c r="K80" s="152">
        <v>15</v>
      </c>
      <c r="L80" s="153">
        <v>0</v>
      </c>
      <c r="M80" s="121" t="e">
        <f t="shared" si="14"/>
        <v>#DIV/0!</v>
      </c>
      <c r="N80" s="121" t="e">
        <f t="shared" si="15"/>
        <v>#DIV/0!</v>
      </c>
      <c r="O80" s="201"/>
      <c r="P80" s="202"/>
      <c r="Q80" s="203"/>
      <c r="R80" s="201"/>
      <c r="S80" s="202"/>
      <c r="T80" s="203"/>
      <c r="U80" s="201"/>
      <c r="V80" s="202"/>
      <c r="W80" s="203"/>
      <c r="X80" s="201"/>
      <c r="Y80" s="202"/>
      <c r="Z80" s="203"/>
      <c r="AA80" s="201"/>
      <c r="AB80" s="202"/>
      <c r="AC80" s="204"/>
    </row>
    <row r="81" spans="1:29" ht="36.75" customHeight="1" thickBot="1" x14ac:dyDescent="0.3">
      <c r="A81" s="199" t="s">
        <v>55</v>
      </c>
      <c r="B81" s="200" t="s">
        <v>49</v>
      </c>
      <c r="C81" s="88">
        <v>15</v>
      </c>
      <c r="D81" s="89"/>
      <c r="E81" s="90">
        <v>13</v>
      </c>
      <c r="F81" s="91"/>
      <c r="G81" s="149">
        <v>36</v>
      </c>
      <c r="H81" s="150">
        <v>0</v>
      </c>
      <c r="I81" s="149">
        <v>33</v>
      </c>
      <c r="J81" s="151">
        <v>0</v>
      </c>
      <c r="K81" s="152">
        <v>72</v>
      </c>
      <c r="L81" s="153">
        <v>0</v>
      </c>
      <c r="M81" s="121" t="e">
        <f t="shared" si="14"/>
        <v>#DIV/0!</v>
      </c>
      <c r="N81" s="121" t="e">
        <f t="shared" si="15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3.75" customHeight="1" thickBot="1" x14ac:dyDescent="0.3">
      <c r="A82" s="199" t="s">
        <v>56</v>
      </c>
      <c r="B82" s="199"/>
      <c r="C82" s="145"/>
      <c r="D82" s="146"/>
      <c r="E82" s="147"/>
      <c r="F82" s="148"/>
      <c r="G82" s="149"/>
      <c r="H82" s="150"/>
      <c r="I82" s="149"/>
      <c r="J82" s="151"/>
      <c r="K82" s="152">
        <v>0</v>
      </c>
      <c r="L82" s="153">
        <v>0</v>
      </c>
      <c r="M82" s="121" t="e">
        <f t="shared" si="14"/>
        <v>#DIV/0!</v>
      </c>
      <c r="N82" s="121" t="e">
        <f t="shared" si="15"/>
        <v>#DIV/0!</v>
      </c>
      <c r="O82" s="205"/>
      <c r="P82" s="206"/>
      <c r="Q82" s="207"/>
      <c r="R82" s="205"/>
      <c r="S82" s="206"/>
      <c r="T82" s="207"/>
      <c r="U82" s="205"/>
      <c r="V82" s="206"/>
      <c r="W82" s="207"/>
      <c r="X82" s="205"/>
      <c r="Y82" s="206"/>
      <c r="Z82" s="207"/>
      <c r="AA82" s="205"/>
      <c r="AB82" s="206"/>
      <c r="AC82" s="208"/>
    </row>
    <row r="83" spans="1:29" ht="19.5" customHeight="1" thickBot="1" x14ac:dyDescent="0.3">
      <c r="A83" s="209" t="s">
        <v>57</v>
      </c>
      <c r="B83" s="210"/>
      <c r="C83" s="106">
        <f>SUM(C84:C88)</f>
        <v>0</v>
      </c>
      <c r="D83" s="114">
        <f>SUM(D84:D88)</f>
        <v>0</v>
      </c>
      <c r="E83" s="106">
        <f t="shared" ref="E83:J83" si="19">SUM(E84:E88)</f>
        <v>0</v>
      </c>
      <c r="F83" s="114">
        <f>SUM(F84:F88)</f>
        <v>0</v>
      </c>
      <c r="G83" s="106">
        <v>0</v>
      </c>
      <c r="H83" s="114">
        <f t="shared" si="19"/>
        <v>0</v>
      </c>
      <c r="I83" s="106">
        <v>0</v>
      </c>
      <c r="J83" s="114">
        <f t="shared" si="19"/>
        <v>0</v>
      </c>
      <c r="K83" s="126">
        <f>SUM(K84:K88)</f>
        <v>1</v>
      </c>
      <c r="L83" s="127">
        <f>SUM(L84:L88)</f>
        <v>45</v>
      </c>
      <c r="M83" s="121">
        <f t="shared" si="14"/>
        <v>0</v>
      </c>
      <c r="N83" s="121" t="e">
        <f t="shared" si="15"/>
        <v>#DIV/0!</v>
      </c>
      <c r="O83" s="211"/>
      <c r="P83" s="212"/>
      <c r="Q83" s="162"/>
      <c r="R83" s="211"/>
      <c r="S83" s="212"/>
      <c r="T83" s="162"/>
      <c r="U83" s="211"/>
      <c r="V83" s="212"/>
      <c r="W83" s="162"/>
      <c r="X83" s="211"/>
      <c r="Y83" s="212"/>
      <c r="Z83" s="162"/>
      <c r="AA83" s="211"/>
      <c r="AB83" s="212"/>
      <c r="AC83" s="167"/>
    </row>
    <row r="84" spans="1:29" ht="15.75" thickBot="1" x14ac:dyDescent="0.3">
      <c r="A84" s="213" t="s">
        <v>58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4"/>
        <v>#DIV/0!</v>
      </c>
      <c r="N84" s="121" t="e">
        <f t="shared" si="15"/>
        <v>#DIV/0!</v>
      </c>
      <c r="O84" s="215"/>
      <c r="P84" s="216"/>
      <c r="Q84" s="173"/>
      <c r="R84" s="215"/>
      <c r="S84" s="216"/>
      <c r="T84" s="173"/>
      <c r="U84" s="215"/>
      <c r="V84" s="216"/>
      <c r="W84" s="173"/>
      <c r="X84" s="215"/>
      <c r="Y84" s="216"/>
      <c r="Z84" s="173"/>
      <c r="AA84" s="215"/>
      <c r="AB84" s="216"/>
      <c r="AC84" s="178"/>
    </row>
    <row r="85" spans="1:29" ht="15.75" thickBot="1" x14ac:dyDescent="0.3">
      <c r="A85" s="217" t="s">
        <v>41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1</v>
      </c>
      <c r="L85" s="67">
        <v>45</v>
      </c>
      <c r="M85" s="121">
        <f t="shared" si="14"/>
        <v>0</v>
      </c>
      <c r="N85" s="121" t="e">
        <f t="shared" si="15"/>
        <v>#DIV/0!</v>
      </c>
      <c r="O85" s="218"/>
      <c r="P85" s="219"/>
      <c r="Q85" s="178"/>
      <c r="R85" s="218"/>
      <c r="S85" s="219"/>
      <c r="T85" s="178"/>
      <c r="U85" s="218"/>
      <c r="V85" s="219"/>
      <c r="W85" s="178"/>
      <c r="X85" s="218"/>
      <c r="Y85" s="219"/>
      <c r="Z85" s="175"/>
      <c r="AA85" s="218"/>
      <c r="AB85" s="219"/>
      <c r="AC85" s="178"/>
    </row>
    <row r="86" spans="1:29" ht="15.75" thickBot="1" x14ac:dyDescent="0.3">
      <c r="A86" s="217" t="s">
        <v>42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0</v>
      </c>
      <c r="L86" s="67">
        <v>0</v>
      </c>
      <c r="M86" s="121" t="e">
        <f t="shared" si="14"/>
        <v>#DIV/0!</v>
      </c>
      <c r="N86" s="121" t="e">
        <f t="shared" si="15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8"/>
      <c r="AA86" s="218"/>
      <c r="AB86" s="219"/>
      <c r="AC86" s="178"/>
    </row>
    <row r="87" spans="1:29" ht="15.75" thickBot="1" x14ac:dyDescent="0.3">
      <c r="A87" s="217" t="s">
        <v>43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4"/>
        <v>#DIV/0!</v>
      </c>
      <c r="N87" s="121" t="e">
        <f t="shared" si="15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20" t="s">
        <v>44</v>
      </c>
      <c r="B88" s="221"/>
      <c r="C88" s="78"/>
      <c r="D88" s="79"/>
      <c r="E88" s="80"/>
      <c r="F88" s="81"/>
      <c r="G88" s="82"/>
      <c r="H88" s="83"/>
      <c r="I88" s="82"/>
      <c r="J88" s="83"/>
      <c r="K88" s="85">
        <v>0</v>
      </c>
      <c r="L88" s="86">
        <v>0</v>
      </c>
      <c r="M88" s="121" t="e">
        <f t="shared" si="14"/>
        <v>#DIV/0!</v>
      </c>
      <c r="N88" s="121" t="e">
        <f t="shared" si="15"/>
        <v>#DIV/0!</v>
      </c>
      <c r="O88" s="222"/>
      <c r="P88" s="223"/>
      <c r="Q88" s="198"/>
      <c r="R88" s="222"/>
      <c r="S88" s="223"/>
      <c r="T88" s="198"/>
      <c r="U88" s="222"/>
      <c r="V88" s="223"/>
      <c r="W88" s="198"/>
      <c r="X88" s="222"/>
      <c r="Y88" s="223"/>
      <c r="Z88" s="198"/>
      <c r="AA88" s="222"/>
      <c r="AB88" s="223"/>
      <c r="AC88" s="198"/>
    </row>
    <row r="89" spans="1:29" ht="18.75" customHeight="1" thickBot="1" x14ac:dyDescent="0.3">
      <c r="A89" s="209" t="s">
        <v>59</v>
      </c>
      <c r="B89" s="224"/>
      <c r="C89" s="106">
        <f>SUM(C90:C94)</f>
        <v>0</v>
      </c>
      <c r="D89" s="114">
        <f>SUM(D90:D94)</f>
        <v>0</v>
      </c>
      <c r="E89" s="106">
        <f t="shared" ref="E89:L89" si="20">SUM(E90:E94)</f>
        <v>0</v>
      </c>
      <c r="F89" s="114">
        <f t="shared" si="20"/>
        <v>0</v>
      </c>
      <c r="G89" s="106">
        <f t="shared" si="20"/>
        <v>0</v>
      </c>
      <c r="H89" s="114">
        <f t="shared" si="20"/>
        <v>0</v>
      </c>
      <c r="I89" s="106">
        <f t="shared" si="20"/>
        <v>0</v>
      </c>
      <c r="J89" s="114">
        <f t="shared" si="20"/>
        <v>0</v>
      </c>
      <c r="K89" s="126">
        <f t="shared" si="20"/>
        <v>0</v>
      </c>
      <c r="L89" s="258">
        <f t="shared" si="20"/>
        <v>0</v>
      </c>
      <c r="M89" s="121" t="e">
        <f t="shared" si="14"/>
        <v>#DIV/0!</v>
      </c>
      <c r="N89" s="121" t="e">
        <f t="shared" si="15"/>
        <v>#DIV/0!</v>
      </c>
      <c r="O89" s="225"/>
      <c r="P89" s="226"/>
      <c r="Q89" s="167"/>
      <c r="R89" s="225"/>
      <c r="S89" s="226"/>
      <c r="T89" s="167"/>
      <c r="U89" s="225"/>
      <c r="V89" s="226"/>
      <c r="W89" s="167"/>
      <c r="X89" s="225"/>
      <c r="Y89" s="226"/>
      <c r="Z89" s="167"/>
      <c r="AA89" s="225"/>
      <c r="AB89" s="226"/>
      <c r="AC89" s="167"/>
    </row>
    <row r="90" spans="1:29" ht="15.75" thickBot="1" x14ac:dyDescent="0.3">
      <c r="A90" s="213" t="s">
        <v>60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4"/>
        <v>#DIV/0!</v>
      </c>
      <c r="N90" s="121" t="e">
        <f t="shared" si="15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17" t="s">
        <v>41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4"/>
        <v>#DIV/0!</v>
      </c>
      <c r="N91" s="121" t="e">
        <f t="shared" si="15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42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4"/>
        <v>#DIV/0!</v>
      </c>
      <c r="N92" s="121" t="e">
        <f t="shared" si="15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43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4"/>
        <v>#DIV/0!</v>
      </c>
      <c r="N93" s="121" t="e">
        <f t="shared" si="15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27" t="s">
        <v>44</v>
      </c>
      <c r="B94" s="228"/>
      <c r="C94" s="78"/>
      <c r="D94" s="79"/>
      <c r="E94" s="80"/>
      <c r="F94" s="81"/>
      <c r="G94" s="82"/>
      <c r="H94" s="83"/>
      <c r="I94" s="82"/>
      <c r="J94" s="84"/>
      <c r="K94" s="85">
        <v>0</v>
      </c>
      <c r="L94" s="86">
        <v>0</v>
      </c>
      <c r="M94" s="121" t="e">
        <f t="shared" si="14"/>
        <v>#DIV/0!</v>
      </c>
      <c r="N94" s="121" t="e">
        <f t="shared" si="15"/>
        <v>#DIV/0!</v>
      </c>
      <c r="O94" s="222"/>
      <c r="P94" s="223"/>
      <c r="Q94" s="198"/>
      <c r="R94" s="222"/>
      <c r="S94" s="223"/>
      <c r="T94" s="198"/>
      <c r="U94" s="222"/>
      <c r="V94" s="223"/>
      <c r="W94" s="198"/>
      <c r="X94" s="222"/>
      <c r="Y94" s="223"/>
      <c r="Z94" s="198"/>
      <c r="AA94" s="222"/>
      <c r="AB94" s="223"/>
      <c r="AC94" s="198"/>
    </row>
    <row r="95" spans="1:29" ht="21.75" customHeight="1" thickBot="1" x14ac:dyDescent="0.3">
      <c r="A95" s="229" t="s">
        <v>61</v>
      </c>
      <c r="B95" s="199"/>
      <c r="C95" s="88"/>
      <c r="D95" s="89"/>
      <c r="E95" s="90"/>
      <c r="F95" s="91"/>
      <c r="G95" s="92"/>
      <c r="H95" s="93"/>
      <c r="I95" s="92"/>
      <c r="J95" s="94"/>
      <c r="K95" s="95">
        <v>0</v>
      </c>
      <c r="L95" s="96">
        <v>0</v>
      </c>
      <c r="M95" s="121" t="e">
        <f t="shared" si="14"/>
        <v>#DIV/0!</v>
      </c>
      <c r="N95" s="121" t="e">
        <f t="shared" si="15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ht="24" customHeight="1" thickBot="1" x14ac:dyDescent="0.3">
      <c r="A96" s="229" t="s">
        <v>62</v>
      </c>
      <c r="B96" s="199"/>
      <c r="C96" s="97">
        <v>6</v>
      </c>
      <c r="D96" s="98"/>
      <c r="E96" s="99">
        <v>6</v>
      </c>
      <c r="F96" s="100"/>
      <c r="G96" s="101">
        <v>14</v>
      </c>
      <c r="H96" s="102"/>
      <c r="I96" s="101">
        <v>14</v>
      </c>
      <c r="J96" s="103"/>
      <c r="K96" s="104">
        <v>73</v>
      </c>
      <c r="L96" s="105">
        <v>6</v>
      </c>
      <c r="M96" s="121">
        <f t="shared" si="14"/>
        <v>0</v>
      </c>
      <c r="N96" s="121" t="e">
        <f t="shared" si="15"/>
        <v>#DIV/0!</v>
      </c>
      <c r="O96" s="230"/>
      <c r="P96" s="231"/>
      <c r="Q96" s="170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55"/>
    </row>
    <row r="97" spans="1:29" ht="42" customHeight="1" thickBot="1" x14ac:dyDescent="0.3">
      <c r="A97" s="229" t="s">
        <v>63</v>
      </c>
      <c r="B97" s="200" t="s">
        <v>49</v>
      </c>
      <c r="C97" s="88"/>
      <c r="D97" s="89"/>
      <c r="E97" s="90"/>
      <c r="F97" s="91"/>
      <c r="G97" s="92"/>
      <c r="H97" s="93"/>
      <c r="I97" s="92"/>
      <c r="J97" s="94"/>
      <c r="K97" s="95">
        <v>0</v>
      </c>
      <c r="L97" s="96">
        <v>0</v>
      </c>
      <c r="M97" s="121" t="e">
        <f t="shared" si="14"/>
        <v>#DIV/0!</v>
      </c>
      <c r="N97" s="121" t="e">
        <f t="shared" si="15"/>
        <v>#DIV/0!</v>
      </c>
      <c r="O97" s="230"/>
      <c r="P97" s="231"/>
      <c r="Q97" s="204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04"/>
    </row>
    <row r="98" spans="1:29" ht="63.75" customHeight="1" thickBot="1" x14ac:dyDescent="0.3">
      <c r="A98" s="232" t="s">
        <v>64</v>
      </c>
      <c r="B98" s="233"/>
      <c r="C98" s="97"/>
      <c r="D98" s="98"/>
      <c r="E98" s="99"/>
      <c r="F98" s="100"/>
      <c r="G98" s="101"/>
      <c r="H98" s="102"/>
      <c r="I98" s="101"/>
      <c r="J98" s="103"/>
      <c r="K98" s="104">
        <v>0</v>
      </c>
      <c r="L98" s="105">
        <v>0</v>
      </c>
      <c r="M98" s="122" t="e">
        <f t="shared" si="14"/>
        <v>#DIV/0!</v>
      </c>
      <c r="N98" s="122" t="e">
        <f t="shared" si="15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x14ac:dyDescent="0.25">
      <c r="A99" s="107"/>
      <c r="B99" s="107"/>
      <c r="C99" s="108"/>
      <c r="D99" s="109"/>
      <c r="E99" s="109"/>
      <c r="F99" s="109"/>
      <c r="G99" s="109"/>
      <c r="H99" s="110"/>
      <c r="I99" s="110"/>
      <c r="J99" s="110"/>
      <c r="K99" s="110"/>
      <c r="L99" s="110"/>
      <c r="M99" t="s">
        <v>65</v>
      </c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s="111" t="s">
        <v>66</v>
      </c>
    </row>
    <row r="101" spans="1:29" ht="15" customHeight="1" x14ac:dyDescent="0.25">
      <c r="A101" s="402" t="s">
        <v>67</v>
      </c>
      <c r="B101" s="403"/>
      <c r="C101" s="403"/>
      <c r="D101" s="403"/>
      <c r="E101" s="403"/>
      <c r="F101" s="403"/>
      <c r="G101" s="403"/>
      <c r="H101" s="403"/>
      <c r="I101" s="403"/>
      <c r="J101" s="403"/>
      <c r="K101" s="403"/>
      <c r="L101" s="404"/>
    </row>
    <row r="102" spans="1:29" ht="15" customHeight="1" x14ac:dyDescent="0.25">
      <c r="A102" s="498" t="s">
        <v>3</v>
      </c>
      <c r="B102" s="498" t="s">
        <v>4</v>
      </c>
      <c r="C102" s="421" t="s">
        <v>5</v>
      </c>
      <c r="D102" s="421"/>
      <c r="E102" s="421"/>
      <c r="F102" s="421"/>
      <c r="G102" s="421" t="s">
        <v>68</v>
      </c>
      <c r="H102" s="421"/>
      <c r="I102" s="421"/>
      <c r="J102" s="421"/>
      <c r="K102" s="499" t="s">
        <v>69</v>
      </c>
      <c r="L102" s="499"/>
    </row>
    <row r="103" spans="1:29" x14ac:dyDescent="0.25">
      <c r="A103" s="498"/>
      <c r="B103" s="498"/>
      <c r="C103" s="421" t="s">
        <v>8</v>
      </c>
      <c r="D103" s="421"/>
      <c r="E103" s="421" t="s">
        <v>9</v>
      </c>
      <c r="F103" s="421"/>
      <c r="G103" s="497" t="s">
        <v>10</v>
      </c>
      <c r="H103" s="497"/>
      <c r="I103" s="497" t="s">
        <v>9</v>
      </c>
      <c r="J103" s="497"/>
      <c r="K103" s="499"/>
      <c r="L103" s="499"/>
    </row>
    <row r="104" spans="1:29" ht="18.75" customHeight="1" x14ac:dyDescent="0.25">
      <c r="A104" s="498"/>
      <c r="B104" s="498"/>
      <c r="C104" s="361" t="s">
        <v>11</v>
      </c>
      <c r="D104" s="362" t="s">
        <v>12</v>
      </c>
      <c r="E104" s="361" t="s">
        <v>11</v>
      </c>
      <c r="F104" s="363" t="s">
        <v>13</v>
      </c>
      <c r="G104" s="364" t="s">
        <v>11</v>
      </c>
      <c r="H104" s="364" t="s">
        <v>12</v>
      </c>
      <c r="I104" s="364" t="s">
        <v>11</v>
      </c>
      <c r="J104" s="364" t="s">
        <v>12</v>
      </c>
      <c r="K104" s="499"/>
      <c r="L104" s="499"/>
    </row>
    <row r="105" spans="1:29" s="256" customFormat="1" ht="19.5" customHeight="1" x14ac:dyDescent="0.25">
      <c r="A105" s="344" t="s">
        <v>71</v>
      </c>
      <c r="B105" s="120"/>
      <c r="C105" s="120"/>
      <c r="D105" s="120"/>
      <c r="E105" s="120"/>
      <c r="F105" s="120"/>
      <c r="G105" s="120"/>
      <c r="H105" s="120"/>
      <c r="I105" s="120"/>
      <c r="J105" s="260">
        <f>SUM(J106:J128)</f>
        <v>8.3200000000000021</v>
      </c>
      <c r="K105" s="488"/>
      <c r="L105" s="488"/>
    </row>
    <row r="106" spans="1:29" s="256" customFormat="1" ht="93" customHeight="1" x14ac:dyDescent="0.25">
      <c r="A106" s="290" t="s">
        <v>130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262">
        <v>0.2</v>
      </c>
      <c r="K106" s="489" t="s">
        <v>80</v>
      </c>
      <c r="L106" s="490"/>
    </row>
    <row r="107" spans="1:29" s="256" customFormat="1" ht="43.5" customHeight="1" x14ac:dyDescent="0.25">
      <c r="A107" s="290" t="s">
        <v>131</v>
      </c>
      <c r="B107" s="262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390" t="s">
        <v>132</v>
      </c>
      <c r="L107" s="391"/>
    </row>
    <row r="108" spans="1:29" s="256" customFormat="1" ht="45.75" customHeight="1" x14ac:dyDescent="0.25">
      <c r="A108" s="365" t="s">
        <v>133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1</v>
      </c>
      <c r="K108" s="491" t="s">
        <v>134</v>
      </c>
      <c r="L108" s="491"/>
      <c r="N108" s="327"/>
    </row>
    <row r="109" spans="1:29" s="256" customFormat="1" ht="48.75" customHeight="1" x14ac:dyDescent="0.25">
      <c r="A109" s="365" t="s">
        <v>135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87" t="s">
        <v>136</v>
      </c>
      <c r="L109" s="388"/>
      <c r="N109" s="327"/>
    </row>
    <row r="110" spans="1:29" s="256" customFormat="1" ht="54.75" customHeight="1" x14ac:dyDescent="0.25">
      <c r="A110" s="365" t="s">
        <v>137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7" t="s">
        <v>134</v>
      </c>
      <c r="L110" s="388"/>
      <c r="N110" s="327"/>
    </row>
    <row r="111" spans="1:29" s="256" customFormat="1" ht="58.5" customHeight="1" x14ac:dyDescent="0.25">
      <c r="A111" s="365" t="s">
        <v>138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2.4</v>
      </c>
      <c r="K111" s="387" t="s">
        <v>172</v>
      </c>
      <c r="L111" s="388"/>
      <c r="N111" s="327"/>
    </row>
    <row r="112" spans="1:29" s="256" customFormat="1" ht="30" customHeight="1" x14ac:dyDescent="0.25">
      <c r="A112" s="365" t="s">
        <v>139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0" t="s">
        <v>140</v>
      </c>
      <c r="L112" s="391"/>
      <c r="N112" s="327"/>
    </row>
    <row r="113" spans="1:14" s="256" customFormat="1" ht="61.5" customHeight="1" x14ac:dyDescent="0.25">
      <c r="A113" s="365" t="s">
        <v>141</v>
      </c>
      <c r="B113" s="261" t="s">
        <v>103</v>
      </c>
      <c r="C113" s="142"/>
      <c r="D113" s="142"/>
      <c r="E113" s="142"/>
      <c r="F113" s="142"/>
      <c r="G113" s="142"/>
      <c r="H113" s="142"/>
      <c r="I113" s="142"/>
      <c r="J113" s="312">
        <v>0.4</v>
      </c>
      <c r="K113" s="387" t="s">
        <v>134</v>
      </c>
      <c r="L113" s="388"/>
      <c r="N113" s="327"/>
    </row>
    <row r="114" spans="1:14" s="256" customFormat="1" ht="57.75" customHeight="1" x14ac:dyDescent="0.25">
      <c r="A114" s="365" t="s">
        <v>142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87" t="s">
        <v>143</v>
      </c>
      <c r="L114" s="388"/>
      <c r="N114" s="327"/>
    </row>
    <row r="115" spans="1:14" s="256" customFormat="1" ht="57" customHeight="1" x14ac:dyDescent="0.25">
      <c r="A115" s="365" t="s">
        <v>173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0" t="s">
        <v>145</v>
      </c>
      <c r="L115" s="391"/>
      <c r="N115" s="327"/>
    </row>
    <row r="116" spans="1:14" s="256" customFormat="1" ht="84" customHeight="1" x14ac:dyDescent="0.25">
      <c r="A116" s="365" t="s">
        <v>174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0.6</v>
      </c>
      <c r="K116" s="390" t="s">
        <v>147</v>
      </c>
      <c r="L116" s="391"/>
      <c r="N116" s="327"/>
    </row>
    <row r="117" spans="1:14" s="256" customFormat="1" ht="52.5" customHeight="1" x14ac:dyDescent="0.25">
      <c r="A117" s="365" t="s">
        <v>175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90" t="s">
        <v>160</v>
      </c>
      <c r="L117" s="391"/>
      <c r="N117" s="327"/>
    </row>
    <row r="118" spans="1:14" s="256" customFormat="1" ht="66.75" customHeight="1" x14ac:dyDescent="0.25">
      <c r="A118" s="365" t="s">
        <v>176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0.2</v>
      </c>
      <c r="K118" s="396" t="s">
        <v>177</v>
      </c>
      <c r="L118" s="397"/>
      <c r="N118" s="327"/>
    </row>
    <row r="119" spans="1:14" s="256" customFormat="1" ht="38.25" customHeight="1" x14ac:dyDescent="0.25">
      <c r="A119" s="365" t="s">
        <v>178</v>
      </c>
      <c r="B119" s="261" t="s">
        <v>70</v>
      </c>
      <c r="C119" s="142"/>
      <c r="D119" s="142"/>
      <c r="E119" s="142"/>
      <c r="F119" s="142"/>
      <c r="G119" s="142"/>
      <c r="H119" s="142"/>
      <c r="I119" s="142"/>
      <c r="J119" s="312">
        <v>0.2</v>
      </c>
      <c r="K119" s="400"/>
      <c r="L119" s="401"/>
      <c r="N119" s="327"/>
    </row>
    <row r="120" spans="1:14" s="256" customFormat="1" ht="51" customHeight="1" x14ac:dyDescent="0.25">
      <c r="A120" s="365" t="s">
        <v>179</v>
      </c>
      <c r="B120" s="261" t="s">
        <v>70</v>
      </c>
      <c r="C120" s="142"/>
      <c r="D120" s="142"/>
      <c r="E120" s="142"/>
      <c r="F120" s="142"/>
      <c r="G120" s="142"/>
      <c r="H120" s="142"/>
      <c r="I120" s="142"/>
      <c r="J120" s="312">
        <v>0.2</v>
      </c>
      <c r="K120" s="387" t="s">
        <v>158</v>
      </c>
      <c r="L120" s="388"/>
      <c r="N120" s="327"/>
    </row>
    <row r="121" spans="1:14" s="256" customFormat="1" ht="15" customHeight="1" x14ac:dyDescent="0.25">
      <c r="A121" s="365" t="s">
        <v>180</v>
      </c>
      <c r="B121" s="261" t="s">
        <v>70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7" t="s">
        <v>159</v>
      </c>
      <c r="L121" s="388"/>
      <c r="N121" s="327"/>
    </row>
    <row r="122" spans="1:14" s="256" customFormat="1" ht="15.75" hidden="1" customHeight="1" x14ac:dyDescent="0.25">
      <c r="A122" s="365" t="s">
        <v>181</v>
      </c>
      <c r="B122" s="261" t="s">
        <v>70</v>
      </c>
      <c r="C122" s="366"/>
      <c r="D122" s="366"/>
      <c r="E122" s="366"/>
      <c r="F122" s="366"/>
      <c r="G122" s="366"/>
      <c r="H122" s="366"/>
      <c r="I122" s="366"/>
      <c r="J122" s="367">
        <v>0.2</v>
      </c>
      <c r="K122" s="495" t="s">
        <v>182</v>
      </c>
      <c r="L122" s="496"/>
      <c r="N122" s="327"/>
    </row>
    <row r="123" spans="1:14" s="256" customFormat="1" ht="30" hidden="1" customHeight="1" x14ac:dyDescent="0.25">
      <c r="A123" s="365" t="s">
        <v>183</v>
      </c>
      <c r="B123" s="261" t="s">
        <v>103</v>
      </c>
      <c r="C123" s="366"/>
      <c r="D123" s="366"/>
      <c r="E123" s="366"/>
      <c r="F123" s="366"/>
      <c r="G123" s="366"/>
      <c r="H123" s="366"/>
      <c r="I123" s="366"/>
      <c r="J123" s="367">
        <v>0.4</v>
      </c>
      <c r="K123" s="495" t="s">
        <v>184</v>
      </c>
      <c r="L123" s="496"/>
      <c r="N123" s="327"/>
    </row>
    <row r="124" spans="1:14" s="256" customFormat="1" ht="30" hidden="1" customHeight="1" x14ac:dyDescent="0.25">
      <c r="A124" s="365" t="s">
        <v>185</v>
      </c>
      <c r="B124" s="261" t="s">
        <v>103</v>
      </c>
      <c r="C124" s="142"/>
      <c r="D124" s="142"/>
      <c r="E124" s="142"/>
      <c r="F124" s="142"/>
      <c r="G124" s="142"/>
      <c r="H124" s="142"/>
      <c r="I124" s="142"/>
      <c r="J124" s="312">
        <v>0.4</v>
      </c>
      <c r="K124" s="387" t="s">
        <v>186</v>
      </c>
      <c r="L124" s="388"/>
      <c r="N124" s="327"/>
    </row>
    <row r="125" spans="1:14" s="256" customFormat="1" ht="15" hidden="1" customHeight="1" x14ac:dyDescent="0.25">
      <c r="A125" s="365" t="s">
        <v>187</v>
      </c>
      <c r="B125" s="261" t="s">
        <v>70</v>
      </c>
      <c r="C125" s="142"/>
      <c r="D125" s="142"/>
      <c r="E125" s="142"/>
      <c r="F125" s="142"/>
      <c r="G125" s="142"/>
      <c r="H125" s="142"/>
      <c r="I125" s="142"/>
      <c r="J125" s="368">
        <v>0.06</v>
      </c>
      <c r="K125" s="390" t="s">
        <v>188</v>
      </c>
      <c r="L125" s="391"/>
      <c r="N125" s="327"/>
    </row>
    <row r="126" spans="1:14" s="256" customFormat="1" ht="15" hidden="1" customHeight="1" x14ac:dyDescent="0.25">
      <c r="A126" s="365" t="s">
        <v>189</v>
      </c>
      <c r="B126" s="261" t="s">
        <v>70</v>
      </c>
      <c r="C126" s="142"/>
      <c r="D126" s="142"/>
      <c r="E126" s="142"/>
      <c r="F126" s="142"/>
      <c r="G126" s="142"/>
      <c r="H126" s="142"/>
      <c r="I126" s="142"/>
      <c r="J126" s="368">
        <v>0.06</v>
      </c>
      <c r="K126" s="390" t="s">
        <v>190</v>
      </c>
      <c r="L126" s="391"/>
      <c r="N126" s="327"/>
    </row>
    <row r="127" spans="1:14" s="256" customFormat="1" ht="55.5" hidden="1" customHeight="1" x14ac:dyDescent="0.25">
      <c r="A127" s="365" t="s">
        <v>191</v>
      </c>
      <c r="B127" s="261" t="s">
        <v>70</v>
      </c>
      <c r="C127" s="142"/>
      <c r="D127" s="142"/>
      <c r="E127" s="142"/>
      <c r="F127" s="142"/>
      <c r="G127" s="142"/>
      <c r="H127" s="142"/>
      <c r="I127" s="142"/>
      <c r="J127" s="369">
        <v>0.2</v>
      </c>
      <c r="K127" s="387" t="s">
        <v>192</v>
      </c>
      <c r="L127" s="388"/>
      <c r="N127" s="327"/>
    </row>
    <row r="128" spans="1:14" s="256" customFormat="1" ht="120" hidden="1" customHeight="1" x14ac:dyDescent="0.25">
      <c r="A128" s="365"/>
      <c r="B128" s="261"/>
      <c r="C128" s="142"/>
      <c r="D128" s="142"/>
      <c r="E128" s="142"/>
      <c r="F128" s="142"/>
      <c r="G128" s="142"/>
      <c r="H128" s="142"/>
      <c r="I128" s="142"/>
      <c r="J128" s="368"/>
      <c r="K128" s="390"/>
      <c r="L128" s="391"/>
      <c r="N128" s="327"/>
    </row>
    <row r="129" spans="1:20" s="256" customFormat="1" ht="15" hidden="1" customHeight="1" x14ac:dyDescent="0.25">
      <c r="A129" s="120" t="s">
        <v>72</v>
      </c>
      <c r="B129" s="120"/>
      <c r="C129" s="120"/>
      <c r="D129" s="120"/>
      <c r="E129" s="120"/>
      <c r="F129" s="120"/>
      <c r="G129" s="120"/>
      <c r="H129" s="120"/>
      <c r="I129" s="120"/>
      <c r="J129" s="260">
        <f>J130+J131+J132</f>
        <v>0</v>
      </c>
      <c r="K129" s="392"/>
      <c r="L129" s="393"/>
      <c r="N129" s="327"/>
    </row>
    <row r="130" spans="1:20" s="256" customFormat="1" ht="31.5" hidden="1" customHeight="1" x14ac:dyDescent="0.25">
      <c r="A130" s="297"/>
      <c r="B130" s="143"/>
      <c r="C130" s="115"/>
      <c r="D130" s="116"/>
      <c r="E130" s="116"/>
      <c r="F130" s="116"/>
      <c r="G130" s="116"/>
      <c r="H130" s="117"/>
      <c r="I130" s="117"/>
      <c r="J130" s="117"/>
      <c r="K130" s="491"/>
      <c r="L130" s="491"/>
      <c r="N130" s="327"/>
    </row>
    <row r="131" spans="1:20" s="256" customFormat="1" ht="41.25" hidden="1" customHeight="1" x14ac:dyDescent="0.25">
      <c r="A131" s="297"/>
      <c r="B131" s="143"/>
      <c r="C131" s="115"/>
      <c r="D131" s="116"/>
      <c r="E131" s="116"/>
      <c r="F131" s="116"/>
      <c r="G131" s="116"/>
      <c r="H131" s="117"/>
      <c r="I131" s="117"/>
      <c r="J131" s="117"/>
      <c r="K131" s="389"/>
      <c r="L131" s="389"/>
      <c r="N131" s="327"/>
    </row>
    <row r="132" spans="1:20" s="256" customFormat="1" ht="51" hidden="1" customHeight="1" x14ac:dyDescent="0.25">
      <c r="A132" s="297"/>
      <c r="B132" s="143"/>
      <c r="C132" s="115"/>
      <c r="D132" s="116"/>
      <c r="E132" s="116"/>
      <c r="F132" s="116"/>
      <c r="G132" s="116"/>
      <c r="H132" s="117"/>
      <c r="I132" s="117"/>
      <c r="J132" s="117"/>
      <c r="K132" s="492"/>
      <c r="L132" s="493"/>
      <c r="N132" s="327"/>
    </row>
    <row r="133" spans="1:20" s="256" customFormat="1" ht="40.5" hidden="1" customHeight="1" x14ac:dyDescent="0.25">
      <c r="A133" s="120" t="s">
        <v>193</v>
      </c>
      <c r="B133" s="370"/>
      <c r="C133" s="371"/>
      <c r="D133" s="372"/>
      <c r="E133" s="372"/>
      <c r="F133" s="372"/>
      <c r="G133" s="372"/>
      <c r="H133" s="373"/>
      <c r="I133" s="373"/>
      <c r="J133" s="260">
        <f>J105+J129</f>
        <v>8.3200000000000021</v>
      </c>
      <c r="K133" s="494"/>
      <c r="L133" s="494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7"/>
      <c r="L134" s="388"/>
      <c r="N134" s="327"/>
    </row>
    <row r="135" spans="1:20" s="256" customFormat="1" ht="43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7"/>
      <c r="L135" s="388"/>
      <c r="N135" s="327"/>
    </row>
    <row r="136" spans="1:20" s="256" customFormat="1" ht="54.7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7"/>
      <c r="L136" s="388"/>
      <c r="N136" s="327"/>
    </row>
    <row r="137" spans="1:20" s="256" customFormat="1" ht="60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7"/>
      <c r="L137" s="388"/>
      <c r="N137" s="327"/>
    </row>
    <row r="138" spans="1:20" s="256" customFormat="1" ht="11.25" hidden="1" customHeight="1" x14ac:dyDescent="0.25">
      <c r="A138" s="317"/>
      <c r="B138" s="261"/>
      <c r="C138" s="115"/>
      <c r="D138" s="116"/>
      <c r="E138" s="116"/>
      <c r="F138" s="116"/>
      <c r="G138" s="116"/>
      <c r="H138" s="117"/>
      <c r="I138" s="117"/>
      <c r="J138" s="117"/>
      <c r="K138" s="355"/>
      <c r="L138" s="356"/>
      <c r="N138" s="327"/>
      <c r="O138" s="325"/>
      <c r="P138" s="330"/>
      <c r="S138" s="325"/>
      <c r="T138" s="330"/>
    </row>
    <row r="139" spans="1:20" s="256" customFormat="1" ht="15.75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9"/>
      <c r="L139" s="389"/>
      <c r="N139" s="327"/>
      <c r="O139" s="325"/>
      <c r="P139" s="330"/>
      <c r="S139" s="325"/>
      <c r="T139" s="330"/>
    </row>
    <row r="140" spans="1:20" s="256" customFormat="1" hidden="1" x14ac:dyDescent="0.25">
      <c r="A140" s="315"/>
      <c r="B140" s="261"/>
      <c r="C140" s="142"/>
      <c r="D140" s="142"/>
      <c r="E140" s="142"/>
      <c r="F140" s="142"/>
      <c r="G140" s="142"/>
      <c r="H140" s="142"/>
      <c r="I140" s="142"/>
      <c r="J140" s="262"/>
      <c r="K140" s="355"/>
      <c r="L140" s="356"/>
      <c r="N140" s="327"/>
      <c r="O140" s="327"/>
      <c r="P140" s="327"/>
      <c r="S140" s="327"/>
      <c r="T140" s="327"/>
    </row>
    <row r="141" spans="1:20" s="256" customFormat="1" x14ac:dyDescent="0.25">
      <c r="A141" s="119" t="s">
        <v>72</v>
      </c>
      <c r="B141" s="120"/>
      <c r="C141" s="120"/>
      <c r="D141" s="120"/>
      <c r="E141" s="120"/>
      <c r="F141" s="120"/>
      <c r="G141" s="120"/>
      <c r="H141" s="120"/>
      <c r="I141" s="120"/>
      <c r="J141" s="260">
        <f>J142+J143+J144</f>
        <v>0</v>
      </c>
      <c r="K141" s="392"/>
      <c r="L141" s="393"/>
      <c r="N141" s="327"/>
      <c r="O141" s="328"/>
      <c r="P141" s="328"/>
      <c r="S141" s="328"/>
      <c r="T141" s="328"/>
    </row>
    <row r="142" spans="1:20" s="256" customFormat="1" ht="12" customHeight="1" x14ac:dyDescent="0.25">
      <c r="A142" s="297"/>
      <c r="B142" s="143"/>
      <c r="C142" s="115"/>
      <c r="D142" s="116"/>
      <c r="E142" s="116"/>
      <c r="F142" s="116"/>
      <c r="G142" s="116"/>
      <c r="H142" s="117"/>
      <c r="I142" s="117"/>
      <c r="J142" s="117"/>
      <c r="K142" s="387"/>
      <c r="L142" s="388"/>
      <c r="N142" s="327"/>
      <c r="O142" s="327"/>
      <c r="P142" s="327"/>
      <c r="S142" s="327"/>
      <c r="T142" s="327"/>
    </row>
    <row r="143" spans="1:20" s="256" customForma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9"/>
      <c r="L143" s="389"/>
      <c r="N143" s="328"/>
      <c r="O143" s="328"/>
      <c r="P143" s="328"/>
      <c r="S143" s="328"/>
      <c r="T143" s="328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9"/>
      <c r="L144" s="389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5:A48"/>
    <mergeCell ref="E6:F6"/>
    <mergeCell ref="G6:H6"/>
    <mergeCell ref="I6:J6"/>
    <mergeCell ref="A8:A10"/>
    <mergeCell ref="A11:A14"/>
    <mergeCell ref="A15:A18"/>
    <mergeCell ref="A19:A22"/>
    <mergeCell ref="A32:L32"/>
    <mergeCell ref="A33:A36"/>
    <mergeCell ref="A37:A40"/>
    <mergeCell ref="A41:A44"/>
    <mergeCell ref="A62:L62"/>
    <mergeCell ref="A63:L63"/>
    <mergeCell ref="A64:L64"/>
    <mergeCell ref="M64:M65"/>
    <mergeCell ref="N64:N65"/>
    <mergeCell ref="A65:A67"/>
    <mergeCell ref="B65:B67"/>
    <mergeCell ref="C65:F65"/>
    <mergeCell ref="G65:J65"/>
    <mergeCell ref="K65:L66"/>
    <mergeCell ref="C66:D66"/>
    <mergeCell ref="Q66:Q67"/>
    <mergeCell ref="R64:T65"/>
    <mergeCell ref="U64:W65"/>
    <mergeCell ref="X64:Z65"/>
    <mergeCell ref="AA64:AC65"/>
    <mergeCell ref="O64:Q65"/>
    <mergeCell ref="K106:L106"/>
    <mergeCell ref="T66:T67"/>
    <mergeCell ref="W66:W67"/>
    <mergeCell ref="Z66:Z67"/>
    <mergeCell ref="AC66:AC67"/>
    <mergeCell ref="A101:L101"/>
    <mergeCell ref="A102:A104"/>
    <mergeCell ref="B102:B104"/>
    <mergeCell ref="C102:F102"/>
    <mergeCell ref="G102:J102"/>
    <mergeCell ref="K102:L104"/>
    <mergeCell ref="E66:F66"/>
    <mergeCell ref="G66:H66"/>
    <mergeCell ref="I66:J66"/>
    <mergeCell ref="M66:M67"/>
    <mergeCell ref="N66:N67"/>
    <mergeCell ref="C103:D103"/>
    <mergeCell ref="E103:F103"/>
    <mergeCell ref="G103:H103"/>
    <mergeCell ref="I103:J103"/>
    <mergeCell ref="K105:L105"/>
    <mergeCell ref="K107:L107"/>
    <mergeCell ref="K108:L108"/>
    <mergeCell ref="K109:L109"/>
    <mergeCell ref="K110:L110"/>
    <mergeCell ref="K111:L111"/>
    <mergeCell ref="K112:L112"/>
    <mergeCell ref="K118:L119"/>
    <mergeCell ref="K113:L113"/>
    <mergeCell ref="K114:L114"/>
    <mergeCell ref="K115:L115"/>
    <mergeCell ref="K116:L116"/>
    <mergeCell ref="K117:L117"/>
    <mergeCell ref="K130:L130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44:L144"/>
    <mergeCell ref="K131:L131"/>
    <mergeCell ref="K132:L132"/>
    <mergeCell ref="K133:L133"/>
    <mergeCell ref="K134:L134"/>
    <mergeCell ref="K135:L135"/>
    <mergeCell ref="K136:L136"/>
    <mergeCell ref="K137:L137"/>
    <mergeCell ref="K139:L139"/>
    <mergeCell ref="K141:L141"/>
    <mergeCell ref="K142:L142"/>
    <mergeCell ref="K143:L143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5:L75 C76:F82 K68:L68 C90:F98 C83:L83 C89:L89 C84:F88 C68:J75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J13 G22:J23 C2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zoomScale="85" zoomScaleNormal="85" workbookViewId="0">
      <selection activeCell="A93" sqref="A93:XFD93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customWidth="1"/>
    <col min="14" max="14" width="14.28515625" customWidth="1"/>
    <col min="15" max="29" width="12.7109375" customWidth="1"/>
  </cols>
  <sheetData>
    <row r="1" spans="1:21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1" t="s">
        <v>194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40"/>
      <c r="S4" s="234"/>
      <c r="T4" s="235"/>
      <c r="U4" s="240"/>
    </row>
    <row r="5" spans="1:21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40"/>
      <c r="S5" s="234"/>
      <c r="T5" s="235"/>
      <c r="U5" s="240"/>
    </row>
    <row r="6" spans="1:21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4" t="s">
        <v>14</v>
      </c>
      <c r="B8" s="154" t="s">
        <v>15</v>
      </c>
      <c r="C8" s="7">
        <f t="shared" ref="C8:L8" si="0">SUM(C9:C10)</f>
        <v>3</v>
      </c>
      <c r="D8" s="8">
        <f t="shared" si="0"/>
        <v>47</v>
      </c>
      <c r="E8" s="7">
        <f t="shared" si="0"/>
        <v>2</v>
      </c>
      <c r="F8" s="8">
        <f t="shared" si="0"/>
        <v>37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5"/>
      <c r="B9" s="155" t="s">
        <v>16</v>
      </c>
      <c r="C9" s="11">
        <v>3</v>
      </c>
      <c r="D9" s="12">
        <v>47</v>
      </c>
      <c r="E9" s="13">
        <v>2</v>
      </c>
      <c r="F9" s="14">
        <v>37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6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7" t="s">
        <v>19</v>
      </c>
      <c r="B11" s="154" t="s">
        <v>20</v>
      </c>
      <c r="C11" s="24">
        <f t="shared" ref="C11:J11" si="1">SUM(C12:C14)</f>
        <v>1</v>
      </c>
      <c r="D11" s="25">
        <f t="shared" si="1"/>
        <v>30</v>
      </c>
      <c r="E11" s="24">
        <f t="shared" si="1"/>
        <v>1</v>
      </c>
      <c r="F11" s="25">
        <f t="shared" si="1"/>
        <v>30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68"/>
      <c r="B12" s="275" t="s">
        <v>16</v>
      </c>
      <c r="C12" s="11">
        <v>1</v>
      </c>
      <c r="D12" s="12">
        <v>30</v>
      </c>
      <c r="E12" s="13">
        <v>1</v>
      </c>
      <c r="F12" s="14">
        <v>30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8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68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0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1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1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1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0" t="s">
        <v>23</v>
      </c>
      <c r="B19" s="154" t="s">
        <v>24</v>
      </c>
      <c r="C19" s="24">
        <f t="shared" ref="C19:L19" si="4">SUM(C20:C21)</f>
        <v>3</v>
      </c>
      <c r="D19" s="25">
        <f t="shared" si="4"/>
        <v>47</v>
      </c>
      <c r="E19" s="24">
        <f t="shared" si="4"/>
        <v>2</v>
      </c>
      <c r="F19" s="25">
        <f t="shared" si="4"/>
        <v>37</v>
      </c>
      <c r="G19" s="24">
        <f t="shared" si="4"/>
        <v>10</v>
      </c>
      <c r="H19" s="25">
        <f t="shared" si="4"/>
        <v>110</v>
      </c>
      <c r="I19" s="264">
        <f t="shared" si="4"/>
        <v>10</v>
      </c>
      <c r="J19" s="265">
        <f t="shared" si="4"/>
        <v>110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1"/>
      <c r="B20" s="155" t="s">
        <v>16</v>
      </c>
      <c r="C20" s="11">
        <v>3</v>
      </c>
      <c r="D20" s="12">
        <v>47</v>
      </c>
      <c r="E20" s="13">
        <v>2</v>
      </c>
      <c r="F20" s="14">
        <v>37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2"/>
      <c r="B21" s="156" t="s">
        <v>18</v>
      </c>
      <c r="C21" s="18">
        <v>0</v>
      </c>
      <c r="D21" s="19">
        <v>0</v>
      </c>
      <c r="E21" s="18">
        <v>0</v>
      </c>
      <c r="F21" s="19">
        <v>0</v>
      </c>
      <c r="G21" s="18">
        <f>1+2+1+1+2</f>
        <v>7</v>
      </c>
      <c r="H21" s="19">
        <f>18+5+12+10+18</f>
        <v>63</v>
      </c>
      <c r="I21" s="18">
        <f>1+2+1+3</f>
        <v>7</v>
      </c>
      <c r="J21" s="19">
        <f>18+5+12+18+10</f>
        <v>63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6">
        <f>SUM(C24:C27)</f>
        <v>0</v>
      </c>
      <c r="D23" s="377">
        <f t="shared" ref="D23:J23" si="5">SUM(D24:D27)</f>
        <v>0</v>
      </c>
      <c r="E23" s="376">
        <f t="shared" si="5"/>
        <v>0</v>
      </c>
      <c r="F23" s="377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3" t="s">
        <v>195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5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4" t="s">
        <v>14</v>
      </c>
      <c r="B32" s="154" t="s">
        <v>15</v>
      </c>
      <c r="C32" s="7">
        <f t="shared" ref="C32:L32" si="6">SUM(C33:C34)</f>
        <v>1</v>
      </c>
      <c r="D32" s="8">
        <f t="shared" si="6"/>
        <v>25</v>
      </c>
      <c r="E32" s="7">
        <f t="shared" si="6"/>
        <v>1</v>
      </c>
      <c r="F32" s="8">
        <f t="shared" si="6"/>
        <v>25</v>
      </c>
      <c r="G32" s="7">
        <f t="shared" si="6"/>
        <v>8</v>
      </c>
      <c r="H32" s="8">
        <f t="shared" si="6"/>
        <v>88</v>
      </c>
      <c r="I32" s="9">
        <f t="shared" si="6"/>
        <v>8</v>
      </c>
      <c r="J32" s="10">
        <f t="shared" si="6"/>
        <v>88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5"/>
      <c r="B33" s="155" t="s">
        <v>16</v>
      </c>
      <c r="C33" s="11">
        <v>1</v>
      </c>
      <c r="D33" s="12">
        <v>25</v>
      </c>
      <c r="E33" s="13">
        <v>1</v>
      </c>
      <c r="F33" s="14">
        <v>25</v>
      </c>
      <c r="G33" s="15">
        <v>1</v>
      </c>
      <c r="H33" s="16">
        <v>25</v>
      </c>
      <c r="I33" s="15">
        <v>1</v>
      </c>
      <c r="J33" s="33">
        <v>25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6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7" t="s">
        <v>19</v>
      </c>
      <c r="B35" s="154" t="s">
        <v>20</v>
      </c>
      <c r="C35" s="7">
        <f t="shared" ref="C35:J35" si="7">SUM(C36:C38)</f>
        <v>2</v>
      </c>
      <c r="D35" s="8">
        <f t="shared" si="7"/>
        <v>200</v>
      </c>
      <c r="E35" s="7">
        <f t="shared" si="7"/>
        <v>2</v>
      </c>
      <c r="F35" s="8">
        <f t="shared" si="7"/>
        <v>200</v>
      </c>
      <c r="G35" s="24">
        <f t="shared" si="7"/>
        <v>11</v>
      </c>
      <c r="H35" s="25">
        <f t="shared" si="7"/>
        <v>860</v>
      </c>
      <c r="I35" s="264">
        <f t="shared" si="7"/>
        <v>11</v>
      </c>
      <c r="J35" s="265">
        <f t="shared" si="7"/>
        <v>860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8"/>
      <c r="B36" s="275" t="s">
        <v>16</v>
      </c>
      <c r="C36" s="11">
        <v>1</v>
      </c>
      <c r="D36" s="12">
        <v>160</v>
      </c>
      <c r="E36" s="13">
        <v>1</v>
      </c>
      <c r="F36" s="14">
        <v>160</v>
      </c>
      <c r="G36" s="15">
        <v>1</v>
      </c>
      <c r="H36" s="16">
        <v>160</v>
      </c>
      <c r="I36" s="15">
        <v>1</v>
      </c>
      <c r="J36" s="16">
        <v>160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68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68"/>
      <c r="B38" s="276" t="s">
        <v>18</v>
      </c>
      <c r="C38" s="18">
        <v>1</v>
      </c>
      <c r="D38" s="19">
        <v>40</v>
      </c>
      <c r="E38" s="18">
        <v>1</v>
      </c>
      <c r="F38" s="19">
        <v>40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0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1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71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71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0" t="s">
        <v>23</v>
      </c>
      <c r="B43" s="154" t="s">
        <v>24</v>
      </c>
      <c r="C43" s="7">
        <f t="shared" ref="C43:L43" si="10">SUM(C44:C45)</f>
        <v>1</v>
      </c>
      <c r="D43" s="8">
        <f t="shared" si="10"/>
        <v>25</v>
      </c>
      <c r="E43" s="7">
        <f t="shared" si="10"/>
        <v>1</v>
      </c>
      <c r="F43" s="8">
        <f t="shared" si="10"/>
        <v>25</v>
      </c>
      <c r="G43" s="7">
        <f t="shared" si="10"/>
        <v>8</v>
      </c>
      <c r="H43" s="8">
        <f t="shared" si="10"/>
        <v>88</v>
      </c>
      <c r="I43" s="9">
        <f t="shared" si="10"/>
        <v>8</v>
      </c>
      <c r="J43" s="10">
        <f t="shared" si="10"/>
        <v>88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71"/>
      <c r="B44" s="155" t="s">
        <v>16</v>
      </c>
      <c r="C44" s="11">
        <v>1</v>
      </c>
      <c r="D44" s="12">
        <v>25</v>
      </c>
      <c r="E44" s="13">
        <v>1</v>
      </c>
      <c r="F44" s="14">
        <v>25</v>
      </c>
      <c r="G44" s="15">
        <v>1</v>
      </c>
      <c r="H44" s="16">
        <v>25</v>
      </c>
      <c r="I44" s="15">
        <v>1</v>
      </c>
      <c r="J44" s="16">
        <v>25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2"/>
      <c r="B45" s="156" t="s">
        <v>18</v>
      </c>
      <c r="C45" s="18">
        <v>0</v>
      </c>
      <c r="D45" s="19">
        <v>0</v>
      </c>
      <c r="E45" s="18">
        <v>0</v>
      </c>
      <c r="F45" s="19">
        <v>0</v>
      </c>
      <c r="G45" s="18">
        <f>1+2+1+1+2</f>
        <v>7</v>
      </c>
      <c r="H45" s="19">
        <f>18+5+12+10+18</f>
        <v>63</v>
      </c>
      <c r="I45" s="18">
        <f>1+2+1+1+2</f>
        <v>7</v>
      </c>
      <c r="J45" s="19">
        <f>18+5+12+28</f>
        <v>63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6" t="s">
        <v>34</v>
      </c>
      <c r="B59" s="476"/>
      <c r="C59" s="476"/>
      <c r="D59" s="476"/>
      <c r="E59" s="476"/>
      <c r="F59" s="476"/>
      <c r="G59" s="476"/>
      <c r="H59" s="476"/>
      <c r="I59" s="476"/>
      <c r="J59" s="476"/>
      <c r="K59" s="476"/>
      <c r="L59" s="476"/>
    </row>
    <row r="60" spans="1:29" ht="19.5" thickBot="1" x14ac:dyDescent="0.3">
      <c r="A60" s="476" t="s">
        <v>73</v>
      </c>
      <c r="B60" s="476"/>
      <c r="C60" s="476"/>
      <c r="D60" s="476"/>
      <c r="E60" s="476"/>
      <c r="F60" s="476"/>
      <c r="G60" s="476"/>
      <c r="H60" s="476"/>
      <c r="I60" s="476"/>
      <c r="J60" s="476"/>
      <c r="K60" s="476"/>
      <c r="L60" s="476"/>
    </row>
    <row r="61" spans="1:29" ht="19.5" customHeight="1" thickBot="1" x14ac:dyDescent="0.3">
      <c r="A61" s="451" t="s">
        <v>196</v>
      </c>
      <c r="B61" s="452"/>
      <c r="C61" s="452"/>
      <c r="D61" s="452"/>
      <c r="E61" s="452"/>
      <c r="F61" s="452"/>
      <c r="G61" s="452"/>
      <c r="H61" s="452"/>
      <c r="I61" s="452"/>
      <c r="J61" s="452"/>
      <c r="K61" s="452"/>
      <c r="L61" s="453"/>
      <c r="M61" s="447" t="s">
        <v>35</v>
      </c>
      <c r="N61" s="447" t="s">
        <v>36</v>
      </c>
      <c r="O61" s="441" t="s">
        <v>198</v>
      </c>
      <c r="P61" s="442"/>
      <c r="Q61" s="443"/>
      <c r="R61" s="426" t="s">
        <v>199</v>
      </c>
      <c r="S61" s="427"/>
      <c r="T61" s="428"/>
      <c r="U61" s="426" t="s">
        <v>200</v>
      </c>
      <c r="V61" s="427"/>
      <c r="W61" s="428"/>
      <c r="X61" s="426" t="s">
        <v>201</v>
      </c>
      <c r="Y61" s="427"/>
      <c r="Z61" s="428"/>
      <c r="AA61" s="426" t="s">
        <v>202</v>
      </c>
      <c r="AB61" s="427"/>
      <c r="AC61" s="428"/>
    </row>
    <row r="62" spans="1:29" ht="34.5" customHeight="1" x14ac:dyDescent="0.25">
      <c r="A62" s="501" t="s">
        <v>3</v>
      </c>
      <c r="B62" s="482" t="s">
        <v>4</v>
      </c>
      <c r="C62" s="469" t="s">
        <v>5</v>
      </c>
      <c r="D62" s="411"/>
      <c r="E62" s="411"/>
      <c r="F62" s="412"/>
      <c r="G62" s="413" t="s">
        <v>6</v>
      </c>
      <c r="H62" s="411"/>
      <c r="I62" s="411"/>
      <c r="J62" s="412"/>
      <c r="K62" s="437" t="s">
        <v>75</v>
      </c>
      <c r="L62" s="438"/>
      <c r="M62" s="448"/>
      <c r="N62" s="448"/>
      <c r="O62" s="444"/>
      <c r="P62" s="445"/>
      <c r="Q62" s="446"/>
      <c r="R62" s="429"/>
      <c r="S62" s="430"/>
      <c r="T62" s="431"/>
      <c r="U62" s="429"/>
      <c r="V62" s="430"/>
      <c r="W62" s="431"/>
      <c r="X62" s="429"/>
      <c r="Y62" s="430"/>
      <c r="Z62" s="431"/>
      <c r="AA62" s="429"/>
      <c r="AB62" s="430"/>
      <c r="AC62" s="431"/>
    </row>
    <row r="63" spans="1:29" ht="16.5" x14ac:dyDescent="0.25">
      <c r="A63" s="502"/>
      <c r="B63" s="483"/>
      <c r="C63" s="504" t="s">
        <v>8</v>
      </c>
      <c r="D63" s="420"/>
      <c r="E63" s="500" t="s">
        <v>9</v>
      </c>
      <c r="F63" s="420"/>
      <c r="G63" s="422" t="s">
        <v>10</v>
      </c>
      <c r="H63" s="423"/>
      <c r="I63" s="422" t="s">
        <v>9</v>
      </c>
      <c r="J63" s="423"/>
      <c r="K63" s="439"/>
      <c r="L63" s="440"/>
      <c r="M63" s="435" t="s">
        <v>37</v>
      </c>
      <c r="N63" s="435" t="s">
        <v>37</v>
      </c>
      <c r="O63" s="54" t="s">
        <v>10</v>
      </c>
      <c r="P63" s="53" t="s">
        <v>9</v>
      </c>
      <c r="Q63" s="432" t="s">
        <v>37</v>
      </c>
      <c r="R63" s="54" t="s">
        <v>10</v>
      </c>
      <c r="S63" s="53" t="s">
        <v>9</v>
      </c>
      <c r="T63" s="432" t="s">
        <v>37</v>
      </c>
      <c r="U63" s="54" t="s">
        <v>10</v>
      </c>
      <c r="V63" s="53" t="s">
        <v>9</v>
      </c>
      <c r="W63" s="432" t="s">
        <v>37</v>
      </c>
      <c r="X63" s="54" t="s">
        <v>10</v>
      </c>
      <c r="Y63" s="53" t="s">
        <v>9</v>
      </c>
      <c r="Z63" s="432" t="s">
        <v>37</v>
      </c>
      <c r="AA63" s="54" t="s">
        <v>10</v>
      </c>
      <c r="AB63" s="53" t="s">
        <v>9</v>
      </c>
      <c r="AC63" s="432" t="s">
        <v>37</v>
      </c>
    </row>
    <row r="64" spans="1:29" ht="17.25" thickBot="1" x14ac:dyDescent="0.3">
      <c r="A64" s="503"/>
      <c r="B64" s="484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6"/>
      <c r="N64" s="436"/>
      <c r="O64" s="383" t="s">
        <v>38</v>
      </c>
      <c r="P64" s="384" t="s">
        <v>38</v>
      </c>
      <c r="Q64" s="505"/>
      <c r="R64" s="61" t="s">
        <v>38</v>
      </c>
      <c r="S64" s="61" t="s">
        <v>38</v>
      </c>
      <c r="T64" s="433"/>
      <c r="U64" s="61" t="s">
        <v>38</v>
      </c>
      <c r="V64" s="61" t="s">
        <v>38</v>
      </c>
      <c r="W64" s="433"/>
      <c r="X64" s="61" t="s">
        <v>38</v>
      </c>
      <c r="Y64" s="61" t="s">
        <v>38</v>
      </c>
      <c r="Z64" s="433"/>
      <c r="AA64" s="254" t="s">
        <v>38</v>
      </c>
      <c r="AB64" s="61" t="s">
        <v>38</v>
      </c>
      <c r="AC64" s="433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2</v>
      </c>
      <c r="D65" s="113">
        <f>SUM(D66:D69)</f>
        <v>1.1400000000000001</v>
      </c>
      <c r="E65" s="64">
        <v>0</v>
      </c>
      <c r="F65" s="65">
        <f t="shared" ref="F65:L65" si="12">SUM(F66:F71)</f>
        <v>1.46</v>
      </c>
      <c r="G65" s="64">
        <f t="shared" si="12"/>
        <v>13</v>
      </c>
      <c r="H65" s="65">
        <f t="shared" si="12"/>
        <v>11.21</v>
      </c>
      <c r="I65" s="64">
        <f t="shared" si="12"/>
        <v>28</v>
      </c>
      <c r="J65" s="67">
        <f>SUM(J66:J71)</f>
        <v>16.929999999999996</v>
      </c>
      <c r="K65" s="87">
        <f t="shared" si="12"/>
        <v>14</v>
      </c>
      <c r="L65" s="125">
        <f t="shared" si="12"/>
        <v>11.41</v>
      </c>
      <c r="M65" s="121">
        <f>J65/L65*100</f>
        <v>148.37861524978086</v>
      </c>
      <c r="N65" s="121">
        <f>F65/D65*100</f>
        <v>128.07017543859646</v>
      </c>
      <c r="O65" s="381"/>
      <c r="P65" s="382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359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/>
      <c r="AB66" s="241"/>
      <c r="AC66" s="178"/>
    </row>
    <row r="67" spans="1:29" ht="15.75" thickBot="1" x14ac:dyDescent="0.3">
      <c r="A67" s="75" t="s">
        <v>41</v>
      </c>
      <c r="B67" s="69" t="s">
        <v>16</v>
      </c>
      <c r="C67" s="70">
        <v>1</v>
      </c>
      <c r="D67" s="71">
        <v>0.54</v>
      </c>
      <c r="E67" s="70">
        <v>2</v>
      </c>
      <c r="F67" s="71">
        <f>0.54+0.2</f>
        <v>0.74</v>
      </c>
      <c r="G67" s="70">
        <v>8</v>
      </c>
      <c r="H67" s="71">
        <f>2.4+0.6+1.2+1.4+1.2+0.18+0.36+0.54</f>
        <v>7.88</v>
      </c>
      <c r="I67" s="70">
        <v>22</v>
      </c>
      <c r="J67" s="359">
        <f>2.4+0.4+0.8+0.4+0.18+0.18+0.18+0.2+0.2+0.2+0.8+0.2+0.2+2.4+0.2+0.2+0.2+0.6+0.2+0.2+0.2+0.4+0.2+0.2+0.4+0.2+0.4+0.54+0.2</f>
        <v>13.079999999999995</v>
      </c>
      <c r="K67" s="74">
        <v>8</v>
      </c>
      <c r="L67" s="67">
        <v>7.88</v>
      </c>
      <c r="M67" s="121">
        <f>J67/L67*100</f>
        <v>165.98984771573598</v>
      </c>
      <c r="N67" s="121">
        <f t="shared" si="14"/>
        <v>137.03703703703701</v>
      </c>
      <c r="O67" s="168">
        <v>0.54</v>
      </c>
      <c r="P67" s="386">
        <v>0.54</v>
      </c>
      <c r="Q67" s="170">
        <f>P67/O67*100</f>
        <v>100</v>
      </c>
      <c r="R67" s="171">
        <v>0</v>
      </c>
      <c r="S67" s="241">
        <v>0.2</v>
      </c>
      <c r="T67" s="170" t="e">
        <f>S67/R67*100</f>
        <v>#DIV/0!</v>
      </c>
      <c r="U67" s="253"/>
      <c r="V67" s="241"/>
      <c r="W67" s="170" t="e">
        <f>V67/U67*100</f>
        <v>#DIV/0!</v>
      </c>
      <c r="X67" s="318"/>
      <c r="Y67" s="169"/>
      <c r="Z67" s="175" t="e">
        <f t="shared" ref="Z67:Z68" si="15">Y67/X67</f>
        <v>#DIV/0!</v>
      </c>
      <c r="AA67" s="323"/>
      <c r="AB67" s="193"/>
      <c r="AC67" s="255" t="e">
        <f t="shared" ref="AC67:AC68" si="16">AB67/AA67</f>
        <v>#DIV/0!</v>
      </c>
    </row>
    <row r="68" spans="1:29" ht="15.75" thickBot="1" x14ac:dyDescent="0.3">
      <c r="A68" s="75" t="s">
        <v>42</v>
      </c>
      <c r="B68" s="69" t="s">
        <v>16</v>
      </c>
      <c r="C68" s="70">
        <v>1</v>
      </c>
      <c r="D68" s="71">
        <v>0.6</v>
      </c>
      <c r="E68" s="70">
        <v>1</v>
      </c>
      <c r="F68" s="71">
        <v>0.6</v>
      </c>
      <c r="G68" s="70">
        <v>3</v>
      </c>
      <c r="H68" s="71">
        <f>1.2+1.4+0.6</f>
        <v>3.1999999999999997</v>
      </c>
      <c r="I68" s="70">
        <v>3</v>
      </c>
      <c r="J68" s="359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>
        <f t="shared" si="14"/>
        <v>100</v>
      </c>
      <c r="O68" s="168">
        <v>0.6</v>
      </c>
      <c r="P68" s="386">
        <v>0.6</v>
      </c>
      <c r="Q68" s="170">
        <f>P68/O68*100</f>
        <v>100</v>
      </c>
      <c r="R68" s="291"/>
      <c r="S68" s="193"/>
      <c r="T68" s="170"/>
      <c r="U68" s="174"/>
      <c r="V68" s="193"/>
      <c r="W68" s="170" t="e">
        <f>V68/U68*100</f>
        <v>#DIV/0!</v>
      </c>
      <c r="X68" s="252"/>
      <c r="Y68" s="169"/>
      <c r="Z68" s="175" t="e">
        <f t="shared" si="15"/>
        <v>#DIV/0!</v>
      </c>
      <c r="AA68" s="253"/>
      <c r="AB68" s="241"/>
      <c r="AC68" s="255" t="e">
        <f t="shared" si="16"/>
        <v>#DIV/0!</v>
      </c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>
        <v>1</v>
      </c>
      <c r="F69" s="71">
        <v>0.12</v>
      </c>
      <c r="G69" s="70">
        <v>1</v>
      </c>
      <c r="H69" s="71">
        <v>7.0000000000000007E-2</v>
      </c>
      <c r="I69" s="70">
        <v>2</v>
      </c>
      <c r="J69" s="359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>
        <v>0</v>
      </c>
      <c r="S69" s="385">
        <v>0.12</v>
      </c>
      <c r="T69" s="170" t="e">
        <f>S69/R69*100</f>
        <v>#DIV/0!</v>
      </c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359">
        <v>0.06</v>
      </c>
      <c r="K70" s="74">
        <v>1</v>
      </c>
      <c r="L70" s="67">
        <v>0.06</v>
      </c>
      <c r="M70" s="121">
        <f t="shared" si="13"/>
        <v>100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7">SUM(E73:E76)</f>
        <v>0</v>
      </c>
      <c r="F72" s="113">
        <f t="shared" si="17"/>
        <v>0</v>
      </c>
      <c r="G72" s="87">
        <f t="shared" si="17"/>
        <v>0</v>
      </c>
      <c r="H72" s="113">
        <f t="shared" si="17"/>
        <v>0</v>
      </c>
      <c r="I72" s="87">
        <f t="shared" si="17"/>
        <v>0</v>
      </c>
      <c r="J72" s="113">
        <f t="shared" si="17"/>
        <v>0</v>
      </c>
      <c r="K72" s="87">
        <f t="shared" si="17"/>
        <v>0</v>
      </c>
      <c r="L72" s="257">
        <f t="shared" si="17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>
        <v>7</v>
      </c>
      <c r="D77" s="98"/>
      <c r="E77" s="99">
        <v>7</v>
      </c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8">
        <v>7</v>
      </c>
      <c r="AB77" s="379">
        <v>7</v>
      </c>
      <c r="AC77" s="170">
        <f>AB77/AA77*100</f>
        <v>100</v>
      </c>
    </row>
    <row r="78" spans="1:29" ht="36.75" customHeight="1" thickBot="1" x14ac:dyDescent="0.3">
      <c r="A78" s="199" t="s">
        <v>55</v>
      </c>
      <c r="B78" s="200" t="s">
        <v>49</v>
      </c>
      <c r="C78" s="88">
        <v>23</v>
      </c>
      <c r="D78" s="89"/>
      <c r="E78" s="90">
        <v>23</v>
      </c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>
        <v>23</v>
      </c>
      <c r="Y78" s="202">
        <v>23</v>
      </c>
      <c r="Z78" s="380">
        <f>Y78/X78*100</f>
        <v>100</v>
      </c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1</v>
      </c>
      <c r="D80" s="114">
        <f>SUM(D81:D85)</f>
        <v>45</v>
      </c>
      <c r="E80" s="106">
        <f t="shared" ref="E80:J80" si="18">SUM(E81:E85)</f>
        <v>1</v>
      </c>
      <c r="F80" s="114">
        <f>SUM(F81:F85)</f>
        <v>45</v>
      </c>
      <c r="G80" s="106">
        <v>0</v>
      </c>
      <c r="H80" s="114">
        <f t="shared" si="18"/>
        <v>45</v>
      </c>
      <c r="I80" s="106">
        <v>0</v>
      </c>
      <c r="J80" s="114">
        <f t="shared" si="18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>
        <f t="shared" si="14"/>
        <v>100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>
        <v>1</v>
      </c>
      <c r="D82" s="71">
        <v>45</v>
      </c>
      <c r="E82" s="72">
        <v>1</v>
      </c>
      <c r="F82" s="73">
        <v>45</v>
      </c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>
        <f t="shared" si="14"/>
        <v>100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>
        <v>25</v>
      </c>
      <c r="Y82" s="219">
        <v>25</v>
      </c>
      <c r="Z82" s="170">
        <f>Y82/X82*100</f>
        <v>100</v>
      </c>
      <c r="AA82" s="218">
        <v>20</v>
      </c>
      <c r="AB82" s="219">
        <v>20</v>
      </c>
      <c r="AC82" s="170">
        <f>AB82/AA82*100</f>
        <v>100</v>
      </c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9">SUM(E87:E91)</f>
        <v>0</v>
      </c>
      <c r="F86" s="114">
        <f t="shared" si="19"/>
        <v>0</v>
      </c>
      <c r="G86" s="106">
        <f t="shared" si="19"/>
        <v>0</v>
      </c>
      <c r="H86" s="114">
        <f t="shared" si="19"/>
        <v>0</v>
      </c>
      <c r="I86" s="106">
        <f t="shared" si="19"/>
        <v>0</v>
      </c>
      <c r="J86" s="114">
        <f t="shared" si="19"/>
        <v>0</v>
      </c>
      <c r="K86" s="126">
        <f t="shared" si="19"/>
        <v>0</v>
      </c>
      <c r="L86" s="258">
        <f t="shared" si="19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18</v>
      </c>
      <c r="D93" s="98"/>
      <c r="E93" s="99">
        <v>18</v>
      </c>
      <c r="F93" s="100"/>
      <c r="G93" s="101">
        <v>43</v>
      </c>
      <c r="H93" s="102"/>
      <c r="I93" s="101">
        <v>43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/>
      <c r="P93" s="231"/>
      <c r="Q93" s="170"/>
      <c r="R93" s="230"/>
      <c r="S93" s="231"/>
      <c r="T93" s="204"/>
      <c r="U93" s="230"/>
      <c r="V93" s="231"/>
      <c r="W93" s="204"/>
      <c r="X93" s="230"/>
      <c r="Y93" s="231"/>
      <c r="Z93" s="204"/>
      <c r="AA93" s="230">
        <v>18</v>
      </c>
      <c r="AB93" s="231">
        <v>18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2" t="s">
        <v>67</v>
      </c>
      <c r="B98" s="403"/>
      <c r="C98" s="403"/>
      <c r="D98" s="403"/>
      <c r="E98" s="403"/>
      <c r="F98" s="403"/>
      <c r="G98" s="403"/>
      <c r="H98" s="403"/>
      <c r="I98" s="403"/>
      <c r="J98" s="403"/>
      <c r="K98" s="403"/>
      <c r="L98" s="404"/>
    </row>
    <row r="99" spans="1:14" ht="15" customHeight="1" x14ac:dyDescent="0.25">
      <c r="A99" s="498" t="s">
        <v>3</v>
      </c>
      <c r="B99" s="498" t="s">
        <v>4</v>
      </c>
      <c r="C99" s="421" t="s">
        <v>5</v>
      </c>
      <c r="D99" s="421"/>
      <c r="E99" s="421"/>
      <c r="F99" s="421"/>
      <c r="G99" s="421" t="s">
        <v>68</v>
      </c>
      <c r="H99" s="421"/>
      <c r="I99" s="421"/>
      <c r="J99" s="421"/>
      <c r="K99" s="499" t="s">
        <v>69</v>
      </c>
      <c r="L99" s="499"/>
    </row>
    <row r="100" spans="1:14" x14ac:dyDescent="0.25">
      <c r="A100" s="498"/>
      <c r="B100" s="498"/>
      <c r="C100" s="421" t="s">
        <v>8</v>
      </c>
      <c r="D100" s="421"/>
      <c r="E100" s="421" t="s">
        <v>9</v>
      </c>
      <c r="F100" s="421"/>
      <c r="G100" s="497" t="s">
        <v>10</v>
      </c>
      <c r="H100" s="497"/>
      <c r="I100" s="497" t="s">
        <v>9</v>
      </c>
      <c r="J100" s="497"/>
      <c r="K100" s="499"/>
      <c r="L100" s="499"/>
    </row>
    <row r="101" spans="1:14" ht="18.75" customHeight="1" x14ac:dyDescent="0.25">
      <c r="A101" s="498"/>
      <c r="B101" s="498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499"/>
      <c r="L101" s="499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88"/>
      <c r="L102" s="488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89" t="s">
        <v>80</v>
      </c>
      <c r="L103" s="490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90" t="s">
        <v>132</v>
      </c>
      <c r="L104" s="391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91" t="s">
        <v>134</v>
      </c>
      <c r="L105" s="491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7" t="s">
        <v>136</v>
      </c>
      <c r="L106" s="388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7" t="s">
        <v>134</v>
      </c>
      <c r="L107" s="388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7" t="s">
        <v>172</v>
      </c>
      <c r="L108" s="388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90" t="s">
        <v>140</v>
      </c>
      <c r="L109" s="391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7" t="s">
        <v>134</v>
      </c>
      <c r="L110" s="388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7" t="s">
        <v>143</v>
      </c>
      <c r="L111" s="388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0" t="s">
        <v>145</v>
      </c>
      <c r="L112" s="391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90" t="s">
        <v>147</v>
      </c>
      <c r="L113" s="391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90" t="s">
        <v>160</v>
      </c>
      <c r="L114" s="391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6" t="s">
        <v>177</v>
      </c>
      <c r="L115" s="397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00"/>
      <c r="L116" s="401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7" t="s">
        <v>158</v>
      </c>
      <c r="L117" s="388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90" t="s">
        <v>159</v>
      </c>
      <c r="L118" s="391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5" t="s">
        <v>182</v>
      </c>
      <c r="L119" s="496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5" t="s">
        <v>184</v>
      </c>
      <c r="L120" s="496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7" t="s">
        <v>186</v>
      </c>
      <c r="L121" s="388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90" t="s">
        <v>188</v>
      </c>
      <c r="L122" s="391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90" t="s">
        <v>190</v>
      </c>
      <c r="L123" s="391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7" t="s">
        <v>192</v>
      </c>
      <c r="L124" s="388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90"/>
      <c r="L125" s="391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0</v>
      </c>
      <c r="K126" s="392"/>
      <c r="L126" s="393"/>
      <c r="N126" s="327"/>
    </row>
    <row r="127" spans="1:14" s="256" customFormat="1" ht="18" customHeight="1" x14ac:dyDescent="0.25">
      <c r="A127" s="297"/>
      <c r="B127" s="143"/>
      <c r="C127" s="115"/>
      <c r="D127" s="116"/>
      <c r="E127" s="116"/>
      <c r="F127" s="116"/>
      <c r="G127" s="116"/>
      <c r="H127" s="117"/>
      <c r="I127" s="117"/>
      <c r="J127" s="117"/>
      <c r="K127" s="491"/>
      <c r="L127" s="491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89"/>
      <c r="L128" s="389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2"/>
      <c r="L129" s="493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8.3200000000000021</v>
      </c>
      <c r="K130" s="494"/>
      <c r="L130" s="494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7"/>
      <c r="L131" s="388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7"/>
      <c r="L132" s="388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7"/>
      <c r="L133" s="388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7"/>
      <c r="L134" s="388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57"/>
      <c r="L135" s="358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89"/>
      <c r="L136" s="389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57"/>
      <c r="L137" s="358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2"/>
      <c r="L138" s="393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7"/>
      <c r="L139" s="388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9"/>
      <c r="L140" s="389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9"/>
      <c r="L141" s="389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3:A45"/>
    <mergeCell ref="E6:F6"/>
    <mergeCell ref="G6:H6"/>
    <mergeCell ref="I6:J6"/>
    <mergeCell ref="A8:A10"/>
    <mergeCell ref="A11:A14"/>
    <mergeCell ref="A15:A18"/>
    <mergeCell ref="A19:A21"/>
    <mergeCell ref="A31:L31"/>
    <mergeCell ref="A32:A34"/>
    <mergeCell ref="A35:A38"/>
    <mergeCell ref="A39:A42"/>
    <mergeCell ref="A59:L59"/>
    <mergeCell ref="A60:L60"/>
    <mergeCell ref="A61:L61"/>
    <mergeCell ref="M61:M62"/>
    <mergeCell ref="N61:N62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O61:Q62"/>
    <mergeCell ref="T63:T64"/>
    <mergeCell ref="W63:W64"/>
    <mergeCell ref="Z63:Z64"/>
    <mergeCell ref="AC63:AC64"/>
    <mergeCell ref="N63:N64"/>
    <mergeCell ref="I63:J63"/>
    <mergeCell ref="M63:M64"/>
    <mergeCell ref="A99:A101"/>
    <mergeCell ref="B99:B101"/>
    <mergeCell ref="C99:F99"/>
    <mergeCell ref="G99:J99"/>
    <mergeCell ref="K99:L101"/>
    <mergeCell ref="Q63:Q64"/>
    <mergeCell ref="K109:L109"/>
    <mergeCell ref="C100:D100"/>
    <mergeCell ref="E100:F100"/>
    <mergeCell ref="G100:H100"/>
    <mergeCell ref="I100:J100"/>
    <mergeCell ref="K102:L102"/>
    <mergeCell ref="K103:L103"/>
    <mergeCell ref="K104:L104"/>
    <mergeCell ref="K105:L105"/>
    <mergeCell ref="K106:L106"/>
    <mergeCell ref="K107:L107"/>
    <mergeCell ref="K108:L108"/>
    <mergeCell ref="A98:L98"/>
    <mergeCell ref="E63:F63"/>
    <mergeCell ref="G63:H63"/>
    <mergeCell ref="K122:L122"/>
    <mergeCell ref="K110:L110"/>
    <mergeCell ref="K111:L111"/>
    <mergeCell ref="K112:L112"/>
    <mergeCell ref="K113:L113"/>
    <mergeCell ref="K114:L114"/>
    <mergeCell ref="K115:L116"/>
    <mergeCell ref="K117:L117"/>
    <mergeCell ref="K118:L118"/>
    <mergeCell ref="K119:L119"/>
    <mergeCell ref="K120:L120"/>
    <mergeCell ref="K121:L121"/>
    <mergeCell ref="K134:L134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6:L136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L11 G15:L18 K14:L14 K10:L10 K21:L23 G21:J22 C22:F23 G13:L13 K12:L12 K20:L20 G19:J19 G35:J35 G46:J46 G45 I45:J45 G34 J34 G37:J37 G68:J68 F67:H67 G69:J69 C80:L80 C86:J86 J67" unlockedFormula="1"/>
    <ignoredError sqref="H45 H34:I34" formula="1" unlockedFormula="1"/>
    <ignoredError sqref="G23:J23 K19:L19 G47:J47 K86:L86" formulaRange="1" unlockedFormula="1"/>
    <ignoredError sqref="K43:L44 C72:L72" formulaRange="1"/>
    <ignoredError sqref="Q66:AC66 R65:AC65 Q68:S68 T67:AC67 U68:AC68 T69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tabSelected="1" topLeftCell="A28" zoomScale="85" zoomScaleNormal="85" workbookViewId="0">
      <selection activeCell="M28" sqref="M1:AD1048576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hidden="1" customWidth="1"/>
    <col min="14" max="14" width="14.28515625" hidden="1" customWidth="1"/>
    <col min="15" max="29" width="12.7109375" hidden="1" customWidth="1"/>
    <col min="30" max="30" width="0" hidden="1" customWidth="1"/>
  </cols>
  <sheetData>
    <row r="1" spans="1:21" ht="18.75" x14ac:dyDescent="0.25">
      <c r="A1" s="449" t="s">
        <v>0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0" t="s">
        <v>1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0" t="s">
        <v>2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1" t="s">
        <v>203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3"/>
      <c r="N4" s="234"/>
      <c r="O4" s="234"/>
      <c r="P4" s="235"/>
      <c r="Q4" s="240"/>
      <c r="S4" s="234"/>
      <c r="T4" s="235"/>
      <c r="U4" s="240"/>
    </row>
    <row r="5" spans="1:21" x14ac:dyDescent="0.25">
      <c r="A5" s="454" t="s">
        <v>3</v>
      </c>
      <c r="B5" s="457" t="s">
        <v>4</v>
      </c>
      <c r="C5" s="458" t="s">
        <v>5</v>
      </c>
      <c r="D5" s="458"/>
      <c r="E5" s="458"/>
      <c r="F5" s="458"/>
      <c r="G5" s="459" t="s">
        <v>6</v>
      </c>
      <c r="H5" s="460"/>
      <c r="I5" s="460"/>
      <c r="J5" s="461"/>
      <c r="K5" s="416" t="s">
        <v>7</v>
      </c>
      <c r="L5" s="417"/>
      <c r="N5" s="234"/>
      <c r="O5" s="234"/>
      <c r="P5" s="235"/>
      <c r="Q5" s="240"/>
      <c r="S5" s="234"/>
      <c r="T5" s="235"/>
      <c r="U5" s="240"/>
    </row>
    <row r="6" spans="1:21" x14ac:dyDescent="0.25">
      <c r="A6" s="455"/>
      <c r="B6" s="457"/>
      <c r="C6" s="421" t="s">
        <v>8</v>
      </c>
      <c r="D6" s="421"/>
      <c r="E6" s="421" t="s">
        <v>9</v>
      </c>
      <c r="F6" s="421"/>
      <c r="G6" s="422" t="s">
        <v>10</v>
      </c>
      <c r="H6" s="423"/>
      <c r="I6" s="422" t="s">
        <v>9</v>
      </c>
      <c r="J6" s="423"/>
      <c r="K6" s="462"/>
      <c r="L6" s="463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6"/>
      <c r="B7" s="4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4" t="s">
        <v>14</v>
      </c>
      <c r="B8" s="154" t="s">
        <v>15</v>
      </c>
      <c r="C8" s="7">
        <f t="shared" ref="C8:L8" si="0">SUM(C9:C10)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5"/>
      <c r="B9" s="155" t="s">
        <v>16</v>
      </c>
      <c r="C9" s="11">
        <v>0</v>
      </c>
      <c r="D9" s="12">
        <v>0</v>
      </c>
      <c r="E9" s="13">
        <v>0</v>
      </c>
      <c r="F9" s="14">
        <v>0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6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7" t="s">
        <v>19</v>
      </c>
      <c r="B11" s="154" t="s">
        <v>20</v>
      </c>
      <c r="C11" s="24">
        <f t="shared" ref="C11:J11" si="1">SUM(C12:C14)</f>
        <v>0</v>
      </c>
      <c r="D11" s="25">
        <f t="shared" si="1"/>
        <v>0</v>
      </c>
      <c r="E11" s="24">
        <f t="shared" si="1"/>
        <v>0</v>
      </c>
      <c r="F11" s="25">
        <f t="shared" si="1"/>
        <v>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68"/>
      <c r="B12" s="275" t="s">
        <v>16</v>
      </c>
      <c r="C12" s="11">
        <v>0</v>
      </c>
      <c r="D12" s="12">
        <v>0</v>
      </c>
      <c r="E12" s="13">
        <v>0</v>
      </c>
      <c r="F12" s="14">
        <v>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68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68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0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1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1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1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0" t="s">
        <v>23</v>
      </c>
      <c r="B19" s="154" t="s">
        <v>24</v>
      </c>
      <c r="C19" s="24">
        <f t="shared" ref="C19:L19" si="4">SUM(C20:C21)</f>
        <v>0</v>
      </c>
      <c r="D19" s="25">
        <f t="shared" si="4"/>
        <v>0</v>
      </c>
      <c r="E19" s="24">
        <f t="shared" si="4"/>
        <v>1</v>
      </c>
      <c r="F19" s="25">
        <f t="shared" si="4"/>
        <v>25</v>
      </c>
      <c r="G19" s="24">
        <f t="shared" si="4"/>
        <v>10</v>
      </c>
      <c r="H19" s="25">
        <f t="shared" si="4"/>
        <v>110</v>
      </c>
      <c r="I19" s="264">
        <f t="shared" si="4"/>
        <v>11</v>
      </c>
      <c r="J19" s="265">
        <f t="shared" si="4"/>
        <v>135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1"/>
      <c r="B20" s="155" t="s">
        <v>16</v>
      </c>
      <c r="C20" s="11">
        <v>0</v>
      </c>
      <c r="D20" s="12">
        <v>0</v>
      </c>
      <c r="E20" s="13">
        <v>0</v>
      </c>
      <c r="F20" s="14">
        <v>0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2"/>
      <c r="B21" s="156" t="s">
        <v>18</v>
      </c>
      <c r="C21" s="18">
        <v>0</v>
      </c>
      <c r="D21" s="19">
        <v>0</v>
      </c>
      <c r="E21" s="18">
        <v>1</v>
      </c>
      <c r="F21" s="19">
        <v>25</v>
      </c>
      <c r="G21" s="18">
        <f>1+2+1+1+2</f>
        <v>7</v>
      </c>
      <c r="H21" s="19">
        <f>18+5+12+10+18</f>
        <v>63</v>
      </c>
      <c r="I21" s="18">
        <v>8</v>
      </c>
      <c r="J21" s="19">
        <v>88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6">
        <f>SUM(C24:C27)</f>
        <v>0</v>
      </c>
      <c r="D23" s="377">
        <f t="shared" ref="D23:J23" si="5">SUM(D24:D27)</f>
        <v>0</v>
      </c>
      <c r="E23" s="376">
        <f t="shared" si="5"/>
        <v>0</v>
      </c>
      <c r="F23" s="377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3" t="s">
        <v>204</v>
      </c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5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4" t="s">
        <v>14</v>
      </c>
      <c r="B32" s="154" t="s">
        <v>15</v>
      </c>
      <c r="C32" s="7">
        <f t="shared" ref="C32:L32" si="6">SUM(C33:C34)</f>
        <v>0</v>
      </c>
      <c r="D32" s="8">
        <f t="shared" si="6"/>
        <v>0</v>
      </c>
      <c r="E32" s="7">
        <f t="shared" si="6"/>
        <v>0</v>
      </c>
      <c r="F32" s="8">
        <f t="shared" si="6"/>
        <v>0</v>
      </c>
      <c r="G32" s="7">
        <f t="shared" si="6"/>
        <v>8</v>
      </c>
      <c r="H32" s="8">
        <f t="shared" si="6"/>
        <v>88</v>
      </c>
      <c r="I32" s="9">
        <f t="shared" si="6"/>
        <v>8</v>
      </c>
      <c r="J32" s="10">
        <f t="shared" si="6"/>
        <v>88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5"/>
      <c r="B33" s="155" t="s">
        <v>16</v>
      </c>
      <c r="C33" s="11">
        <v>0</v>
      </c>
      <c r="D33" s="12">
        <v>0</v>
      </c>
      <c r="E33" s="13">
        <v>0</v>
      </c>
      <c r="F33" s="14">
        <v>0</v>
      </c>
      <c r="G33" s="15">
        <v>1</v>
      </c>
      <c r="H33" s="16">
        <v>25</v>
      </c>
      <c r="I33" s="15">
        <v>1</v>
      </c>
      <c r="J33" s="33">
        <v>25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6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7" t="s">
        <v>19</v>
      </c>
      <c r="B35" s="154" t="s">
        <v>20</v>
      </c>
      <c r="C35" s="7">
        <f t="shared" ref="C35:J35" si="7">SUM(C36:C38)</f>
        <v>0</v>
      </c>
      <c r="D35" s="8">
        <f t="shared" si="7"/>
        <v>0</v>
      </c>
      <c r="E35" s="7">
        <f t="shared" si="7"/>
        <v>0</v>
      </c>
      <c r="F35" s="8">
        <f t="shared" si="7"/>
        <v>0</v>
      </c>
      <c r="G35" s="24">
        <f t="shared" si="7"/>
        <v>11</v>
      </c>
      <c r="H35" s="25">
        <f t="shared" si="7"/>
        <v>860</v>
      </c>
      <c r="I35" s="264">
        <f t="shared" si="7"/>
        <v>11</v>
      </c>
      <c r="J35" s="265">
        <f t="shared" si="7"/>
        <v>860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8"/>
      <c r="B36" s="275" t="s">
        <v>16</v>
      </c>
      <c r="C36" s="11">
        <v>0</v>
      </c>
      <c r="D36" s="12">
        <v>0</v>
      </c>
      <c r="E36" s="13">
        <v>0</v>
      </c>
      <c r="F36" s="14">
        <v>0</v>
      </c>
      <c r="G36" s="15">
        <v>1</v>
      </c>
      <c r="H36" s="16">
        <v>160</v>
      </c>
      <c r="I36" s="15">
        <v>1</v>
      </c>
      <c r="J36" s="16">
        <v>160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68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68"/>
      <c r="B38" s="276" t="s">
        <v>18</v>
      </c>
      <c r="C38" s="18">
        <v>0</v>
      </c>
      <c r="D38" s="19">
        <v>0</v>
      </c>
      <c r="E38" s="18">
        <v>0</v>
      </c>
      <c r="F38" s="19">
        <v>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0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1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71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71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0" t="s">
        <v>23</v>
      </c>
      <c r="B43" s="154" t="s">
        <v>24</v>
      </c>
      <c r="C43" s="7">
        <f t="shared" ref="C43:L43" si="10">SUM(C44:C45)</f>
        <v>0</v>
      </c>
      <c r="D43" s="8">
        <f t="shared" si="10"/>
        <v>0</v>
      </c>
      <c r="E43" s="7">
        <f t="shared" si="10"/>
        <v>1</v>
      </c>
      <c r="F43" s="8">
        <f t="shared" si="10"/>
        <v>25</v>
      </c>
      <c r="G43" s="7">
        <f t="shared" si="10"/>
        <v>8</v>
      </c>
      <c r="H43" s="8">
        <f t="shared" si="10"/>
        <v>88</v>
      </c>
      <c r="I43" s="9">
        <f t="shared" si="10"/>
        <v>9</v>
      </c>
      <c r="J43" s="10">
        <f t="shared" si="10"/>
        <v>113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71"/>
      <c r="B44" s="155" t="s">
        <v>16</v>
      </c>
      <c r="C44" s="11">
        <v>0</v>
      </c>
      <c r="D44" s="12">
        <v>0</v>
      </c>
      <c r="E44" s="13">
        <v>0</v>
      </c>
      <c r="F44" s="14">
        <v>0</v>
      </c>
      <c r="G44" s="15">
        <v>1</v>
      </c>
      <c r="H44" s="16">
        <v>25</v>
      </c>
      <c r="I44" s="15">
        <v>1</v>
      </c>
      <c r="J44" s="16">
        <v>25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2"/>
      <c r="B45" s="156" t="s">
        <v>18</v>
      </c>
      <c r="C45" s="18">
        <v>0</v>
      </c>
      <c r="D45" s="19">
        <v>0</v>
      </c>
      <c r="E45" s="18">
        <v>1</v>
      </c>
      <c r="F45" s="19">
        <v>25</v>
      </c>
      <c r="G45" s="18">
        <f>1+2+1+1+2</f>
        <v>7</v>
      </c>
      <c r="H45" s="19">
        <f>18+5+12+10+18</f>
        <v>63</v>
      </c>
      <c r="I45" s="18">
        <v>8</v>
      </c>
      <c r="J45" s="19">
        <v>88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6" t="s">
        <v>34</v>
      </c>
      <c r="B59" s="476"/>
      <c r="C59" s="476"/>
      <c r="D59" s="476"/>
      <c r="E59" s="476"/>
      <c r="F59" s="476"/>
      <c r="G59" s="476"/>
      <c r="H59" s="476"/>
      <c r="I59" s="476"/>
      <c r="J59" s="476"/>
      <c r="K59" s="476"/>
      <c r="L59" s="476"/>
    </row>
    <row r="60" spans="1:29" ht="19.5" thickBot="1" x14ac:dyDescent="0.3">
      <c r="A60" s="476" t="s">
        <v>73</v>
      </c>
      <c r="B60" s="476"/>
      <c r="C60" s="476"/>
      <c r="D60" s="476"/>
      <c r="E60" s="476"/>
      <c r="F60" s="476"/>
      <c r="G60" s="476"/>
      <c r="H60" s="476"/>
      <c r="I60" s="476"/>
      <c r="J60" s="476"/>
      <c r="K60" s="476"/>
      <c r="L60" s="476"/>
    </row>
    <row r="61" spans="1:29" ht="19.5" customHeight="1" thickBot="1" x14ac:dyDescent="0.3">
      <c r="A61" s="451" t="s">
        <v>205</v>
      </c>
      <c r="B61" s="452"/>
      <c r="C61" s="452"/>
      <c r="D61" s="452"/>
      <c r="E61" s="452"/>
      <c r="F61" s="452"/>
      <c r="G61" s="452"/>
      <c r="H61" s="452"/>
      <c r="I61" s="452"/>
      <c r="J61" s="452"/>
      <c r="K61" s="452"/>
      <c r="L61" s="453"/>
      <c r="M61" s="447" t="s">
        <v>35</v>
      </c>
      <c r="N61" s="447" t="s">
        <v>36</v>
      </c>
      <c r="O61" s="441" t="s">
        <v>209</v>
      </c>
      <c r="P61" s="442"/>
      <c r="Q61" s="443"/>
      <c r="R61" s="441" t="s">
        <v>206</v>
      </c>
      <c r="S61" s="442"/>
      <c r="T61" s="443"/>
      <c r="U61" s="441" t="s">
        <v>207</v>
      </c>
      <c r="V61" s="442"/>
      <c r="W61" s="443"/>
      <c r="X61" s="426" t="s">
        <v>208</v>
      </c>
      <c r="Y61" s="427"/>
      <c r="Z61" s="428"/>
      <c r="AA61" s="426" t="s">
        <v>210</v>
      </c>
      <c r="AB61" s="427"/>
      <c r="AC61" s="428"/>
    </row>
    <row r="62" spans="1:29" ht="34.5" customHeight="1" x14ac:dyDescent="0.25">
      <c r="A62" s="501" t="s">
        <v>3</v>
      </c>
      <c r="B62" s="482" t="s">
        <v>4</v>
      </c>
      <c r="C62" s="469" t="s">
        <v>5</v>
      </c>
      <c r="D62" s="411"/>
      <c r="E62" s="411"/>
      <c r="F62" s="412"/>
      <c r="G62" s="413" t="s">
        <v>6</v>
      </c>
      <c r="H62" s="411"/>
      <c r="I62" s="411"/>
      <c r="J62" s="412"/>
      <c r="K62" s="437" t="s">
        <v>75</v>
      </c>
      <c r="L62" s="438"/>
      <c r="M62" s="448"/>
      <c r="N62" s="448"/>
      <c r="O62" s="444"/>
      <c r="P62" s="445"/>
      <c r="Q62" s="446"/>
      <c r="R62" s="444"/>
      <c r="S62" s="445"/>
      <c r="T62" s="446"/>
      <c r="U62" s="444"/>
      <c r="V62" s="445"/>
      <c r="W62" s="446"/>
      <c r="X62" s="429"/>
      <c r="Y62" s="430"/>
      <c r="Z62" s="431"/>
      <c r="AA62" s="429"/>
      <c r="AB62" s="430"/>
      <c r="AC62" s="431"/>
    </row>
    <row r="63" spans="1:29" ht="16.5" x14ac:dyDescent="0.25">
      <c r="A63" s="502"/>
      <c r="B63" s="483"/>
      <c r="C63" s="504" t="s">
        <v>8</v>
      </c>
      <c r="D63" s="420"/>
      <c r="E63" s="500" t="s">
        <v>9</v>
      </c>
      <c r="F63" s="420"/>
      <c r="G63" s="422" t="s">
        <v>10</v>
      </c>
      <c r="H63" s="423"/>
      <c r="I63" s="422" t="s">
        <v>9</v>
      </c>
      <c r="J63" s="423"/>
      <c r="K63" s="439"/>
      <c r="L63" s="440"/>
      <c r="M63" s="435" t="s">
        <v>37</v>
      </c>
      <c r="N63" s="435" t="s">
        <v>37</v>
      </c>
      <c r="O63" s="54" t="s">
        <v>10</v>
      </c>
      <c r="P63" s="53" t="s">
        <v>9</v>
      </c>
      <c r="Q63" s="432" t="s">
        <v>37</v>
      </c>
      <c r="R63" s="54" t="s">
        <v>10</v>
      </c>
      <c r="S63" s="53" t="s">
        <v>9</v>
      </c>
      <c r="T63" s="432" t="s">
        <v>37</v>
      </c>
      <c r="U63" s="54" t="s">
        <v>10</v>
      </c>
      <c r="V63" s="53" t="s">
        <v>9</v>
      </c>
      <c r="W63" s="432" t="s">
        <v>37</v>
      </c>
      <c r="X63" s="54" t="s">
        <v>10</v>
      </c>
      <c r="Y63" s="53" t="s">
        <v>9</v>
      </c>
      <c r="Z63" s="432" t="s">
        <v>37</v>
      </c>
      <c r="AA63" s="54" t="s">
        <v>10</v>
      </c>
      <c r="AB63" s="53" t="s">
        <v>9</v>
      </c>
      <c r="AC63" s="432" t="s">
        <v>37</v>
      </c>
    </row>
    <row r="64" spans="1:29" ht="17.25" thickBot="1" x14ac:dyDescent="0.3">
      <c r="A64" s="503"/>
      <c r="B64" s="484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6"/>
      <c r="N64" s="436"/>
      <c r="O64" s="383" t="s">
        <v>38</v>
      </c>
      <c r="P64" s="384" t="s">
        <v>38</v>
      </c>
      <c r="Q64" s="505"/>
      <c r="R64" s="61" t="s">
        <v>38</v>
      </c>
      <c r="S64" s="61" t="s">
        <v>38</v>
      </c>
      <c r="T64" s="433"/>
      <c r="U64" s="61" t="s">
        <v>38</v>
      </c>
      <c r="V64" s="61" t="s">
        <v>38</v>
      </c>
      <c r="W64" s="433"/>
      <c r="X64" s="61" t="s">
        <v>38</v>
      </c>
      <c r="Y64" s="61" t="s">
        <v>38</v>
      </c>
      <c r="Z64" s="433"/>
      <c r="AA64" s="254" t="s">
        <v>38</v>
      </c>
      <c r="AB64" s="61" t="s">
        <v>38</v>
      </c>
      <c r="AC64" s="433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1</v>
      </c>
      <c r="D65" s="113">
        <f>SUM(D66:D69)</f>
        <v>0.2</v>
      </c>
      <c r="E65" s="64">
        <v>0</v>
      </c>
      <c r="F65" s="65">
        <f t="shared" ref="F65:L65" si="12">SUM(F66:F71)</f>
        <v>5.0780000000000003</v>
      </c>
      <c r="G65" s="64">
        <f t="shared" si="12"/>
        <v>14</v>
      </c>
      <c r="H65" s="65">
        <f t="shared" si="12"/>
        <v>11.41</v>
      </c>
      <c r="I65" s="64">
        <f t="shared" si="12"/>
        <v>29</v>
      </c>
      <c r="J65" s="67">
        <f>SUM(J66:J71)</f>
        <v>22.007999999999996</v>
      </c>
      <c r="K65" s="87">
        <f t="shared" si="12"/>
        <v>14</v>
      </c>
      <c r="L65" s="125">
        <f t="shared" si="12"/>
        <v>11.41</v>
      </c>
      <c r="M65" s="121">
        <f>J65/L65*100</f>
        <v>192.88343558282205</v>
      </c>
      <c r="N65" s="121">
        <f>F65/D65*100</f>
        <v>2539</v>
      </c>
      <c r="O65" s="381"/>
      <c r="P65" s="382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359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/>
      <c r="AB66" s="241"/>
      <c r="AC66" s="178"/>
    </row>
    <row r="67" spans="1:29" ht="15.75" thickBot="1" x14ac:dyDescent="0.3">
      <c r="A67" s="75" t="s">
        <v>41</v>
      </c>
      <c r="B67" s="69" t="s">
        <v>16</v>
      </c>
      <c r="C67" s="70"/>
      <c r="D67" s="71"/>
      <c r="E67" s="70">
        <v>1</v>
      </c>
      <c r="F67" s="71">
        <v>5.0780000000000003</v>
      </c>
      <c r="G67" s="70">
        <v>8</v>
      </c>
      <c r="H67" s="71">
        <f>2.4+0.6+1.2+1.4+1.2+0.18+0.36+0.54</f>
        <v>7.88</v>
      </c>
      <c r="I67" s="70">
        <v>23</v>
      </c>
      <c r="J67" s="359">
        <f>2.4+0.4+0.8+0.4+0.18+0.18+0.18+0.2+0.2+0.2+0.8+0.2+0.2+2.4+0.2+0.2+0.2+0.6+0.2+0.2+0.2+0.4+0.2+0.2+0.4+0.2+0.4+0.54+0.2+5.078</f>
        <v>18.157999999999994</v>
      </c>
      <c r="K67" s="74">
        <v>8</v>
      </c>
      <c r="L67" s="67">
        <v>7.88</v>
      </c>
      <c r="M67" s="121">
        <f>J67/L67*100</f>
        <v>230.4314720812182</v>
      </c>
      <c r="N67" s="121" t="e">
        <f t="shared" si="14"/>
        <v>#DIV/0!</v>
      </c>
      <c r="O67" s="168">
        <v>0</v>
      </c>
      <c r="P67" s="386">
        <v>5.0780000000000003</v>
      </c>
      <c r="Q67" s="170" t="e">
        <f>P67/O67*100</f>
        <v>#DIV/0!</v>
      </c>
      <c r="R67" s="171"/>
      <c r="S67" s="241"/>
      <c r="T67" s="170"/>
      <c r="U67" s="253"/>
      <c r="V67" s="241"/>
      <c r="W67" s="170"/>
      <c r="X67" s="318"/>
      <c r="Y67" s="169"/>
      <c r="Z67" s="175"/>
      <c r="AA67" s="323"/>
      <c r="AB67" s="193"/>
      <c r="AC67" s="255"/>
    </row>
    <row r="68" spans="1:29" ht="15.75" thickBot="1" x14ac:dyDescent="0.3">
      <c r="A68" s="75" t="s">
        <v>42</v>
      </c>
      <c r="B68" s="69" t="s">
        <v>16</v>
      </c>
      <c r="C68" s="70">
        <v>1</v>
      </c>
      <c r="D68" s="71">
        <v>0.2</v>
      </c>
      <c r="E68" s="70"/>
      <c r="F68" s="71"/>
      <c r="G68" s="70">
        <v>4</v>
      </c>
      <c r="H68" s="71">
        <f>1.2+1.4+0.6+0.2</f>
        <v>3.4</v>
      </c>
      <c r="I68" s="70">
        <v>3</v>
      </c>
      <c r="J68" s="359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>
        <f t="shared" si="14"/>
        <v>0</v>
      </c>
      <c r="O68" s="168"/>
      <c r="P68" s="386"/>
      <c r="Q68" s="170"/>
      <c r="R68" s="291"/>
      <c r="S68" s="193"/>
      <c r="T68" s="170"/>
      <c r="U68" s="174"/>
      <c r="V68" s="193"/>
      <c r="W68" s="170"/>
      <c r="X68" s="252"/>
      <c r="Y68" s="169"/>
      <c r="Z68" s="175"/>
      <c r="AA68" s="253"/>
      <c r="AB68" s="241"/>
      <c r="AC68" s="255"/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/>
      <c r="F69" s="71"/>
      <c r="G69" s="70">
        <v>1</v>
      </c>
      <c r="H69" s="71">
        <v>7.0000000000000007E-2</v>
      </c>
      <c r="I69" s="70">
        <v>2</v>
      </c>
      <c r="J69" s="359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/>
      <c r="S69" s="385"/>
      <c r="T69" s="170"/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359">
        <v>0.06</v>
      </c>
      <c r="K70" s="74">
        <v>1</v>
      </c>
      <c r="L70" s="67">
        <v>0.06</v>
      </c>
      <c r="M70" s="121">
        <f t="shared" si="13"/>
        <v>100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5">SUM(E73:E76)</f>
        <v>0</v>
      </c>
      <c r="F72" s="113">
        <f t="shared" si="15"/>
        <v>0</v>
      </c>
      <c r="G72" s="87">
        <f t="shared" si="15"/>
        <v>0</v>
      </c>
      <c r="H72" s="113">
        <f t="shared" si="15"/>
        <v>0</v>
      </c>
      <c r="I72" s="87">
        <f t="shared" si="15"/>
        <v>0</v>
      </c>
      <c r="J72" s="113">
        <f t="shared" si="15"/>
        <v>0</v>
      </c>
      <c r="K72" s="87">
        <f t="shared" si="15"/>
        <v>0</v>
      </c>
      <c r="L72" s="257">
        <f t="shared" si="15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/>
      <c r="D77" s="98"/>
      <c r="E77" s="99"/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8"/>
      <c r="AB77" s="379"/>
      <c r="AC77" s="170"/>
    </row>
    <row r="78" spans="1:29" ht="36.75" customHeight="1" thickBot="1" x14ac:dyDescent="0.3">
      <c r="A78" s="199" t="s">
        <v>55</v>
      </c>
      <c r="B78" s="200" t="s">
        <v>49</v>
      </c>
      <c r="C78" s="88"/>
      <c r="D78" s="89"/>
      <c r="E78" s="90"/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/>
      <c r="Y78" s="202"/>
      <c r="Z78" s="380"/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0</v>
      </c>
      <c r="D80" s="114">
        <f>SUM(D81:D85)</f>
        <v>0</v>
      </c>
      <c r="E80" s="106">
        <f t="shared" ref="E80:J80" si="16">SUM(E81:E85)</f>
        <v>0</v>
      </c>
      <c r="F80" s="114">
        <f>SUM(F81:F85)</f>
        <v>0</v>
      </c>
      <c r="G80" s="106">
        <v>0</v>
      </c>
      <c r="H80" s="114">
        <f t="shared" si="16"/>
        <v>45</v>
      </c>
      <c r="I80" s="106">
        <v>0</v>
      </c>
      <c r="J80" s="114">
        <f t="shared" si="16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 t="e">
        <f t="shared" si="14"/>
        <v>#DIV/0!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/>
      <c r="D82" s="71"/>
      <c r="E82" s="72"/>
      <c r="F82" s="73"/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 t="e">
        <f t="shared" si="14"/>
        <v>#DIV/0!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/>
      <c r="Y82" s="219"/>
      <c r="Z82" s="170"/>
      <c r="AA82" s="218"/>
      <c r="AB82" s="219"/>
      <c r="AC82" s="170"/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7">SUM(E87:E91)</f>
        <v>0</v>
      </c>
      <c r="F86" s="114">
        <f t="shared" si="17"/>
        <v>0</v>
      </c>
      <c r="G86" s="106">
        <f t="shared" si="17"/>
        <v>0</v>
      </c>
      <c r="H86" s="114">
        <f t="shared" si="17"/>
        <v>0</v>
      </c>
      <c r="I86" s="106">
        <f t="shared" si="17"/>
        <v>0</v>
      </c>
      <c r="J86" s="114">
        <f t="shared" si="17"/>
        <v>0</v>
      </c>
      <c r="K86" s="126">
        <f t="shared" si="17"/>
        <v>0</v>
      </c>
      <c r="L86" s="258">
        <f t="shared" si="17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9</v>
      </c>
      <c r="D93" s="98"/>
      <c r="E93" s="99">
        <v>9</v>
      </c>
      <c r="F93" s="100"/>
      <c r="G93" s="101">
        <v>68</v>
      </c>
      <c r="H93" s="102"/>
      <c r="I93" s="101">
        <v>67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>
        <v>1</v>
      </c>
      <c r="P93" s="231">
        <v>1</v>
      </c>
      <c r="Q93" s="170">
        <f>P93/O93*100</f>
        <v>100</v>
      </c>
      <c r="R93" s="230">
        <v>2</v>
      </c>
      <c r="S93" s="231">
        <v>2</v>
      </c>
      <c r="T93" s="204">
        <f>S93/R93*100</f>
        <v>100</v>
      </c>
      <c r="U93" s="230">
        <v>2</v>
      </c>
      <c r="V93" s="231">
        <v>2</v>
      </c>
      <c r="W93" s="204">
        <f>V93/U93*100</f>
        <v>100</v>
      </c>
      <c r="X93" s="230">
        <v>3</v>
      </c>
      <c r="Y93" s="231">
        <v>3</v>
      </c>
      <c r="Z93" s="204">
        <f>Y93/X93*100</f>
        <v>100</v>
      </c>
      <c r="AA93" s="230">
        <v>1</v>
      </c>
      <c r="AB93" s="231">
        <v>1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2" t="s">
        <v>67</v>
      </c>
      <c r="B98" s="403"/>
      <c r="C98" s="403"/>
      <c r="D98" s="403"/>
      <c r="E98" s="403"/>
      <c r="F98" s="403"/>
      <c r="G98" s="403"/>
      <c r="H98" s="403"/>
      <c r="I98" s="403"/>
      <c r="J98" s="403"/>
      <c r="K98" s="403"/>
      <c r="L98" s="404"/>
    </row>
    <row r="99" spans="1:14" ht="15" customHeight="1" x14ac:dyDescent="0.25">
      <c r="A99" s="498" t="s">
        <v>3</v>
      </c>
      <c r="B99" s="498" t="s">
        <v>4</v>
      </c>
      <c r="C99" s="421" t="s">
        <v>5</v>
      </c>
      <c r="D99" s="421"/>
      <c r="E99" s="421"/>
      <c r="F99" s="421"/>
      <c r="G99" s="421" t="s">
        <v>68</v>
      </c>
      <c r="H99" s="421"/>
      <c r="I99" s="421"/>
      <c r="J99" s="421"/>
      <c r="K99" s="499" t="s">
        <v>69</v>
      </c>
      <c r="L99" s="499"/>
    </row>
    <row r="100" spans="1:14" x14ac:dyDescent="0.25">
      <c r="A100" s="498"/>
      <c r="B100" s="498"/>
      <c r="C100" s="421" t="s">
        <v>8</v>
      </c>
      <c r="D100" s="421"/>
      <c r="E100" s="421" t="s">
        <v>9</v>
      </c>
      <c r="F100" s="421"/>
      <c r="G100" s="497" t="s">
        <v>10</v>
      </c>
      <c r="H100" s="497"/>
      <c r="I100" s="497" t="s">
        <v>9</v>
      </c>
      <c r="J100" s="497"/>
      <c r="K100" s="499"/>
      <c r="L100" s="499"/>
    </row>
    <row r="101" spans="1:14" ht="18.75" customHeight="1" x14ac:dyDescent="0.25">
      <c r="A101" s="498"/>
      <c r="B101" s="498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499"/>
      <c r="L101" s="499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88"/>
      <c r="L102" s="488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89" t="s">
        <v>80</v>
      </c>
      <c r="L103" s="490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90" t="s">
        <v>132</v>
      </c>
      <c r="L104" s="391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91" t="s">
        <v>134</v>
      </c>
      <c r="L105" s="491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7" t="s">
        <v>136</v>
      </c>
      <c r="L106" s="388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7" t="s">
        <v>134</v>
      </c>
      <c r="L107" s="388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7" t="s">
        <v>172</v>
      </c>
      <c r="L108" s="388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90" t="s">
        <v>140</v>
      </c>
      <c r="L109" s="391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7" t="s">
        <v>134</v>
      </c>
      <c r="L110" s="388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7" t="s">
        <v>143</v>
      </c>
      <c r="L111" s="388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0" t="s">
        <v>145</v>
      </c>
      <c r="L112" s="391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90" t="s">
        <v>147</v>
      </c>
      <c r="L113" s="391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90" t="s">
        <v>160</v>
      </c>
      <c r="L114" s="391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6" t="s">
        <v>177</v>
      </c>
      <c r="L115" s="397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00"/>
      <c r="L116" s="401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7" t="s">
        <v>158</v>
      </c>
      <c r="L117" s="388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90" t="s">
        <v>159</v>
      </c>
      <c r="L118" s="391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5" t="s">
        <v>182</v>
      </c>
      <c r="L119" s="496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5" t="s">
        <v>184</v>
      </c>
      <c r="L120" s="496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7" t="s">
        <v>186</v>
      </c>
      <c r="L121" s="388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90" t="s">
        <v>188</v>
      </c>
      <c r="L122" s="391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90" t="s">
        <v>190</v>
      </c>
      <c r="L123" s="391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7" t="s">
        <v>192</v>
      </c>
      <c r="L124" s="388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90"/>
      <c r="L125" s="391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5.0780000000000003</v>
      </c>
      <c r="K126" s="392"/>
      <c r="L126" s="393"/>
      <c r="N126" s="327"/>
    </row>
    <row r="127" spans="1:14" s="256" customFormat="1" ht="72.75" customHeight="1" x14ac:dyDescent="0.25">
      <c r="A127" s="365" t="s">
        <v>211</v>
      </c>
      <c r="B127" s="261" t="s">
        <v>103</v>
      </c>
      <c r="C127" s="261"/>
      <c r="D127" s="261"/>
      <c r="E127" s="261"/>
      <c r="F127" s="261"/>
      <c r="G127" s="261"/>
      <c r="H127" s="261"/>
      <c r="I127" s="261"/>
      <c r="J127" s="261">
        <v>5.0780000000000003</v>
      </c>
      <c r="K127" s="506" t="s">
        <v>212</v>
      </c>
      <c r="L127" s="507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89"/>
      <c r="L128" s="389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2"/>
      <c r="L129" s="493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13.398000000000003</v>
      </c>
      <c r="K130" s="494"/>
      <c r="L130" s="494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7"/>
      <c r="L131" s="388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7"/>
      <c r="L132" s="388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7"/>
      <c r="L133" s="388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7"/>
      <c r="L134" s="388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74"/>
      <c r="L135" s="375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89"/>
      <c r="L136" s="389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74"/>
      <c r="L137" s="375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2"/>
      <c r="L138" s="393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7"/>
      <c r="L139" s="388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89"/>
      <c r="L140" s="389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89"/>
      <c r="L141" s="389"/>
    </row>
  </sheetData>
  <mergeCells count="95">
    <mergeCell ref="K136:L136"/>
    <mergeCell ref="K138:L138"/>
    <mergeCell ref="K139:L139"/>
    <mergeCell ref="K140:L140"/>
    <mergeCell ref="K141:L141"/>
    <mergeCell ref="K134:L134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22:L122"/>
    <mergeCell ref="K110:L110"/>
    <mergeCell ref="K111:L111"/>
    <mergeCell ref="K112:L112"/>
    <mergeCell ref="K113:L113"/>
    <mergeCell ref="K114:L114"/>
    <mergeCell ref="K115:L116"/>
    <mergeCell ref="K117:L117"/>
    <mergeCell ref="K118:L118"/>
    <mergeCell ref="K119:L119"/>
    <mergeCell ref="K120:L120"/>
    <mergeCell ref="K121:L121"/>
    <mergeCell ref="Q63:Q64"/>
    <mergeCell ref="K109:L109"/>
    <mergeCell ref="C100:D100"/>
    <mergeCell ref="E100:F100"/>
    <mergeCell ref="G100:H100"/>
    <mergeCell ref="I100:J100"/>
    <mergeCell ref="K102:L102"/>
    <mergeCell ref="K103:L103"/>
    <mergeCell ref="K104:L104"/>
    <mergeCell ref="K105:L105"/>
    <mergeCell ref="K106:L106"/>
    <mergeCell ref="K107:L107"/>
    <mergeCell ref="K108:L108"/>
    <mergeCell ref="A98:L98"/>
    <mergeCell ref="E63:F63"/>
    <mergeCell ref="G63:H63"/>
    <mergeCell ref="I63:J63"/>
    <mergeCell ref="M63:M64"/>
    <mergeCell ref="A99:A101"/>
    <mergeCell ref="B99:B101"/>
    <mergeCell ref="C99:F99"/>
    <mergeCell ref="G99:J99"/>
    <mergeCell ref="K99:L101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O61:Q62"/>
    <mergeCell ref="T63:T64"/>
    <mergeCell ref="W63:W64"/>
    <mergeCell ref="Z63:Z64"/>
    <mergeCell ref="AC63:AC64"/>
    <mergeCell ref="N63:N64"/>
    <mergeCell ref="A59:L59"/>
    <mergeCell ref="A60:L60"/>
    <mergeCell ref="A61:L61"/>
    <mergeCell ref="M61:M62"/>
    <mergeCell ref="N61:N62"/>
    <mergeCell ref="A43:A45"/>
    <mergeCell ref="E6:F6"/>
    <mergeCell ref="G6:H6"/>
    <mergeCell ref="I6:J6"/>
    <mergeCell ref="A8:A10"/>
    <mergeCell ref="A11:A14"/>
    <mergeCell ref="A15:A18"/>
    <mergeCell ref="A19:A21"/>
    <mergeCell ref="A31:L31"/>
    <mergeCell ref="A32:A34"/>
    <mergeCell ref="A35:A38"/>
    <mergeCell ref="A39:A42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22:J22 G34 J34 G45 G21:H21 G67:H67 C80:L80 C86:L86 G69:J69 H68:J68 J67" unlockedFormula="1"/>
    <ignoredError sqref="G23:J23" formulaRange="1" unlockedFormula="1"/>
    <ignoredError sqref="K19:L19 K43:L43 G47:J47 I19:J19 I43:J43 G72:L72 C72:E72" formulaRange="1"/>
    <ignoredError sqref="H34:I34 H45" formula="1" unlockedFormula="1"/>
    <ignoredError sqref="M66:N95 Q6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январь</vt:lpstr>
      <vt:lpstr>февраль </vt:lpstr>
      <vt:lpstr>март</vt:lpstr>
      <vt:lpstr>апрель </vt:lpstr>
      <vt:lpstr>май</vt:lpstr>
      <vt:lpstr>июнь </vt:lpstr>
      <vt:lpstr>июль</vt:lpstr>
      <vt:lpstr>август</vt:lpstr>
      <vt:lpstr>сентябрь</vt:lpstr>
      <vt:lpstr>октябрь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2023-12-25T02:32:56Z</dcterms:modified>
</cp:coreProperties>
</file>